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ndusa\Documents\Didactic\2020\Gradatie de merit\gradatie merit\Gradatie final\Indeplinire criterii\"/>
    </mc:Choice>
  </mc:AlternateContent>
  <xr:revisionPtr revIDLastSave="0" documentId="8_{6FF1747A-56AA-4835-89B0-6B001FD93A1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5" i="1" l="1"/>
  <c r="C125" i="1"/>
  <c r="D107" i="1"/>
  <c r="C107" i="1"/>
  <c r="D104" i="1"/>
  <c r="D103" i="1"/>
  <c r="D102" i="1"/>
  <c r="D101" i="1"/>
  <c r="D100" i="1"/>
  <c r="D99" i="1"/>
  <c r="D106" i="1"/>
  <c r="D105" i="1"/>
  <c r="D5" i="1"/>
  <c r="D6" i="1"/>
  <c r="A7" i="1"/>
  <c r="D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</calcChain>
</file>

<file path=xl/sharedStrings.xml><?xml version="1.0" encoding="utf-8"?>
<sst xmlns="http://schemas.openxmlformats.org/spreadsheetml/2006/main" count="172" uniqueCount="131">
  <si>
    <r>
      <t xml:space="preserve">M. Preda, A. Meghea, A. Melinescu,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,</t>
    </r>
    <r>
      <rPr>
        <b/>
        <sz val="12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>Ceramic pigments in the RO- (Co,Ni)O-TiO2 system</t>
    </r>
    <r>
      <rPr>
        <sz val="12"/>
        <color indexed="8"/>
        <rFont val="Times New Roman"/>
        <family val="1"/>
      </rPr>
      <t xml:space="preserve">, Revista Romana de Materiale , </t>
    </r>
    <r>
      <rPr>
        <b/>
        <sz val="12"/>
        <color indexed="8"/>
        <rFont val="Times New Roman"/>
        <family val="1"/>
      </rPr>
      <t xml:space="preserve">35, </t>
    </r>
    <r>
      <rPr>
        <sz val="12"/>
        <color indexed="8"/>
        <rFont val="Times New Roman"/>
        <family val="1"/>
      </rPr>
      <t>(3), (2005), p. 189-193</t>
    </r>
  </si>
  <si>
    <r>
      <t xml:space="preserve">N. Radu, I. Ghita, F. Caloian,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Biopigments, Obtaining and Properties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523</t>
    </r>
    <r>
      <rPr>
        <sz val="12"/>
        <color indexed="8"/>
        <rFont val="Times New Roman"/>
        <family val="1"/>
      </rPr>
      <t>, (2010), p. 1/[573]–10/[582]</t>
    </r>
  </si>
  <si>
    <r>
      <t xml:space="preserve">N. Radu, I. Ghita,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Therapeutic Effect of Polysaccharidesfrom Plantago Species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 xml:space="preserve">523, </t>
    </r>
    <r>
      <rPr>
        <sz val="12"/>
        <color indexed="8"/>
        <rFont val="Times New Roman"/>
        <family val="1"/>
      </rPr>
      <t>(2010), p. 236/[808]–246/[818]</t>
    </r>
  </si>
  <si>
    <t>M. Preda, A. Meghea, A. Melinescu, Ileana Rău, Ceramic pigments base don TiO2 and transitional cations as chromophore species, Revista Romana de Materiale, XXXII, (3), (2002), p. 163 – 167</t>
  </si>
  <si>
    <t>FI pentru FIC</t>
  </si>
  <si>
    <r>
      <t xml:space="preserve">Ileana Rău, </t>
    </r>
    <r>
      <rPr>
        <sz val="12"/>
        <color indexed="8"/>
        <rFont val="Times New Roman"/>
        <family val="1"/>
      </rPr>
      <t xml:space="preserve">A. Gonzalo, M. Valiente, </t>
    </r>
    <r>
      <rPr>
        <i/>
        <sz val="12"/>
        <color indexed="8"/>
        <rFont val="Times New Roman"/>
        <family val="1"/>
      </rPr>
      <t xml:space="preserve">Arsenic removal from Aqueous Solutions by Iron (III) Loaded Chelating Resin, </t>
    </r>
    <r>
      <rPr>
        <sz val="12"/>
        <color indexed="8"/>
        <rFont val="Times New Roman"/>
        <family val="1"/>
      </rPr>
      <t>Journal of</t>
    </r>
    <r>
      <rPr>
        <i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Radioanalytical and Nuclear Chemistry, </t>
    </r>
    <r>
      <rPr>
        <b/>
        <sz val="12"/>
        <color indexed="8"/>
        <rFont val="Times New Roman"/>
        <family val="1"/>
      </rPr>
      <t xml:space="preserve">246, </t>
    </r>
    <r>
      <rPr>
        <sz val="12"/>
        <color indexed="8"/>
        <rFont val="Times New Roman"/>
        <family val="1"/>
      </rPr>
      <t>(3), (2000), p. 597-600, WOS:000165958400018</t>
    </r>
  </si>
  <si>
    <r>
      <t xml:space="preserve">I. Peleanu, M. Zaharescu, </t>
    </r>
    <r>
      <rPr>
        <b/>
        <sz val="12"/>
        <color indexed="8"/>
        <rFont val="Times New Roman"/>
        <family val="1"/>
      </rPr>
      <t xml:space="preserve">Ileana Rău, </t>
    </r>
    <r>
      <rPr>
        <sz val="12"/>
        <color indexed="8"/>
        <rFont val="Times New Roman"/>
        <family val="1"/>
      </rPr>
      <t xml:space="preserve">M. Crişan, A. Meghea, A. Jitianu, </t>
    </r>
    <r>
      <rPr>
        <i/>
        <sz val="12"/>
        <color indexed="8"/>
        <rFont val="Times New Roman"/>
        <family val="1"/>
      </rPr>
      <t>Composite SiO</t>
    </r>
    <r>
      <rPr>
        <i/>
        <vertAlign val="subscript"/>
        <sz val="12"/>
        <color indexed="8"/>
        <rFont val="Times New Roman"/>
        <family val="1"/>
      </rPr>
      <t>2</t>
    </r>
    <r>
      <rPr>
        <i/>
        <sz val="12"/>
        <color indexed="8"/>
        <rFont val="Times New Roman"/>
        <family val="1"/>
      </rPr>
      <t xml:space="preserve">-Iron Oxides Materials for Magnetically Intensified Adsorbtion, </t>
    </r>
    <r>
      <rPr>
        <sz val="12"/>
        <color indexed="8"/>
        <rFont val="Times New Roman"/>
        <family val="1"/>
      </rPr>
      <t>Journal of</t>
    </r>
    <r>
      <rPr>
        <i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Radioanalytical and Nuclear Chemistry, </t>
    </r>
    <r>
      <rPr>
        <b/>
        <sz val="12"/>
        <color indexed="8"/>
        <rFont val="Times New Roman"/>
        <family val="1"/>
      </rPr>
      <t xml:space="preserve">246, </t>
    </r>
    <r>
      <rPr>
        <sz val="12"/>
        <color indexed="8"/>
        <rFont val="Times New Roman"/>
        <family val="1"/>
      </rPr>
      <t>(3), (2000), p. 557-563; cotata ISI, WOS:000165958400011</t>
    </r>
  </si>
  <si>
    <r>
      <t>M. Zaharescu, M. Crişan, A. Jitianu, D. Crişan, A. Meghea,</t>
    </r>
    <r>
      <rPr>
        <b/>
        <sz val="12"/>
        <color indexed="8"/>
        <rFont val="Times New Roman"/>
        <family val="1"/>
      </rPr>
      <t xml:space="preserve"> Ileana Rău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SiO</t>
    </r>
    <r>
      <rPr>
        <i/>
        <vertAlign val="subscript"/>
        <sz val="12"/>
        <color indexed="8"/>
        <rFont val="Times New Roman"/>
        <family val="1"/>
      </rPr>
      <t>2</t>
    </r>
    <r>
      <rPr>
        <i/>
        <sz val="12"/>
        <color indexed="8"/>
        <rFont val="Times New Roman"/>
        <family val="1"/>
      </rPr>
      <t>-Oxides Composites Obtained by Sol-Gel Method</t>
    </r>
    <r>
      <rPr>
        <sz val="12"/>
        <color indexed="8"/>
        <rFont val="Times New Roman"/>
        <family val="1"/>
      </rPr>
      <t xml:space="preserve">, J. of Sol-Gel Sciences and Technologies, </t>
    </r>
    <r>
      <rPr>
        <b/>
        <sz val="12"/>
        <color indexed="8"/>
        <rFont val="Times New Roman"/>
        <family val="1"/>
      </rPr>
      <t>19</t>
    </r>
    <r>
      <rPr>
        <sz val="12"/>
        <color indexed="8"/>
        <rFont val="Times New Roman"/>
        <family val="1"/>
      </rPr>
      <t>, (2000), p. 631-635, WOS:000166544900121</t>
    </r>
  </si>
  <si>
    <r>
      <t xml:space="preserve">I. Peleanu, M. Zaharescu,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M. Crisan, A. Jitianu, A. Meghea, </t>
    </r>
    <r>
      <rPr>
        <i/>
        <sz val="12"/>
        <color indexed="8"/>
        <rFont val="Times New Roman"/>
        <family val="1"/>
      </rPr>
      <t xml:space="preserve">Nanocomposite Materials for As(V) Removal by Magnetical Intensified Adsorption, </t>
    </r>
    <r>
      <rPr>
        <sz val="12"/>
        <color indexed="8"/>
        <rFont val="Times New Roman"/>
        <family val="1"/>
      </rPr>
      <t xml:space="preserve">Separation Science and technology, </t>
    </r>
    <r>
      <rPr>
        <b/>
        <sz val="12"/>
        <color indexed="8"/>
        <rFont val="Times New Roman"/>
        <family val="1"/>
      </rPr>
      <t>37</t>
    </r>
    <r>
      <rPr>
        <sz val="12"/>
        <color indexed="8"/>
        <rFont val="Times New Roman"/>
        <family val="1"/>
      </rPr>
      <t>, (16), (2002), p. 3693 – 3701, WOS:000179889200007</t>
    </r>
  </si>
  <si>
    <r>
      <t>A. Jitianu, M. Crişan</t>
    </r>
    <r>
      <rPr>
        <b/>
        <sz val="12"/>
        <color indexed="8"/>
        <rFont val="Times New Roman"/>
        <family val="1"/>
      </rPr>
      <t xml:space="preserve">, </t>
    </r>
    <r>
      <rPr>
        <sz val="12"/>
        <color indexed="8"/>
        <rFont val="Times New Roman"/>
        <family val="1"/>
      </rPr>
      <t xml:space="preserve">A. Meghea,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M. Zaharescu, </t>
    </r>
    <r>
      <rPr>
        <i/>
        <sz val="12"/>
        <color indexed="8"/>
        <rFont val="Times New Roman"/>
        <family val="1"/>
      </rPr>
      <t>Influence of silica based matrix on the formation of iron oxide nanoparticles in the Fe</t>
    </r>
    <r>
      <rPr>
        <i/>
        <vertAlign val="subscript"/>
        <sz val="12"/>
        <color indexed="8"/>
        <rFont val="Times New Roman"/>
        <family val="1"/>
      </rPr>
      <t>2</t>
    </r>
    <r>
      <rPr>
        <i/>
        <sz val="12"/>
        <color indexed="8"/>
        <rFont val="Times New Roman"/>
        <family val="1"/>
      </rPr>
      <t>O</t>
    </r>
    <r>
      <rPr>
        <i/>
        <vertAlign val="subscript"/>
        <sz val="12"/>
        <color indexed="8"/>
        <rFont val="Times New Roman"/>
        <family val="1"/>
      </rPr>
      <t>3</t>
    </r>
    <r>
      <rPr>
        <i/>
        <sz val="12"/>
        <color indexed="8"/>
        <rFont val="Times New Roman"/>
        <family val="1"/>
      </rPr>
      <t xml:space="preserve"> system,obrained by sol – gel method, </t>
    </r>
    <r>
      <rPr>
        <sz val="12"/>
        <color indexed="8"/>
        <rFont val="Times New Roman"/>
        <family val="1"/>
      </rPr>
      <t xml:space="preserve">J. Mater. Chem., </t>
    </r>
    <r>
      <rPr>
        <b/>
        <sz val="12"/>
        <color indexed="8"/>
        <rFont val="Times New Roman"/>
        <family val="1"/>
      </rPr>
      <t xml:space="preserve">12 </t>
    </r>
    <r>
      <rPr>
        <sz val="12"/>
        <color indexed="8"/>
        <rFont val="Times New Roman"/>
        <family val="1"/>
      </rPr>
      <t>(5), (2002), p.1401 – 1407, WOS:000175143000032</t>
    </r>
  </si>
  <si>
    <r>
      <t xml:space="preserve">Ileana Rău, </t>
    </r>
    <r>
      <rPr>
        <sz val="12"/>
        <color indexed="8"/>
        <rFont val="Times New Roman"/>
        <family val="1"/>
      </rPr>
      <t xml:space="preserve">A. Gonzalo, M. Valiente, </t>
    </r>
    <r>
      <rPr>
        <i/>
        <sz val="12"/>
        <color indexed="8"/>
        <rFont val="Times New Roman"/>
        <family val="1"/>
      </rPr>
      <t>Arsenic (V) adsorption immobilized iron mediation. Modeling of the adsorption process and influence of interfering anions</t>
    </r>
    <r>
      <rPr>
        <sz val="12"/>
        <color indexed="8"/>
        <rFont val="Times New Roman"/>
        <family val="1"/>
      </rPr>
      <t xml:space="preserve">, React. &amp; Functional Polymers, </t>
    </r>
    <r>
      <rPr>
        <b/>
        <sz val="12"/>
        <color indexed="8"/>
        <rFont val="Times New Roman"/>
        <family val="1"/>
      </rPr>
      <t>54</t>
    </r>
    <r>
      <rPr>
        <sz val="12"/>
        <color indexed="8"/>
        <rFont val="Times New Roman"/>
        <family val="1"/>
      </rPr>
      <t>, (2003), p. 85 – 94, WOS:000180657300009</t>
    </r>
  </si>
  <si>
    <r>
      <t>Ileana Rău</t>
    </r>
    <r>
      <rPr>
        <sz val="12"/>
        <color indexed="8"/>
        <rFont val="Times New Roman"/>
        <family val="1"/>
      </rPr>
      <t xml:space="preserve">, A. Meghea, I. Peleanu, A. Gonzalo, M. Valiente, M. Zaharescu, </t>
    </r>
    <r>
      <rPr>
        <i/>
        <sz val="12"/>
        <color indexed="8"/>
        <rFont val="Times New Roman"/>
        <family val="1"/>
      </rPr>
      <t>Modelling the arsenic (V) and (III) adsorption</t>
    </r>
    <r>
      <rPr>
        <sz val="12"/>
        <color indexed="8"/>
        <rFont val="Times New Roman"/>
        <family val="1"/>
      </rPr>
      <t xml:space="preserve">, Czechoslovak J of Physics, </t>
    </r>
    <r>
      <rPr>
        <b/>
        <sz val="12"/>
        <color indexed="8"/>
        <rFont val="Times New Roman"/>
        <family val="1"/>
      </rPr>
      <t>53</t>
    </r>
    <r>
      <rPr>
        <sz val="12"/>
        <color indexed="8"/>
        <rFont val="Times New Roman"/>
        <family val="1"/>
      </rPr>
      <t xml:space="preserve"> (2003) Suppl.A, p.A549 – A556, WOS:000184406200021</t>
    </r>
  </si>
  <si>
    <r>
      <t xml:space="preserve">I. Demetrescu, B. Popescu, D. Ionita,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R. Gavrila, </t>
    </r>
    <r>
      <rPr>
        <i/>
        <sz val="12"/>
        <color indexed="8"/>
        <rFont val="Times New Roman"/>
        <family val="1"/>
      </rPr>
      <t>Electrochemical behaviour of Ti and TiAlV in Tani-Zucchi Artificial Saliva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 xml:space="preserve">418 </t>
    </r>
    <r>
      <rPr>
        <sz val="12"/>
        <color indexed="8"/>
        <rFont val="Times New Roman"/>
        <family val="1"/>
      </rPr>
      <t>(2004), p. 271 – 285, WOS:000224980600022</t>
    </r>
  </si>
  <si>
    <r>
      <t xml:space="preserve">G. Zgirian, I. Ionescu Bujor, M. Giurginca,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H. Iovu, I. Demetrescu, </t>
    </r>
    <r>
      <rPr>
        <i/>
        <sz val="12"/>
        <color indexed="8"/>
        <rFont val="Times New Roman"/>
        <family val="1"/>
      </rPr>
      <t>The Caracterization of Bioartificial Polymer Films Based on Collagen Filled with Oligoelements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 xml:space="preserve">418 </t>
    </r>
    <r>
      <rPr>
        <sz val="12"/>
        <color indexed="8"/>
        <rFont val="Times New Roman"/>
        <family val="1"/>
      </rPr>
      <t>(2004), p. 1019 – 1026, WOS:000224980600024</t>
    </r>
  </si>
  <si>
    <r>
      <t xml:space="preserve">Ileana Rau, </t>
    </r>
    <r>
      <rPr>
        <sz val="12"/>
        <color indexed="8"/>
        <rFont val="Times New Roman"/>
        <family val="1"/>
      </rPr>
      <t>P. Armatys, P.-A. Chollet, Francois Kajzar, Roberto Zamboni</t>
    </r>
    <r>
      <rPr>
        <b/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Conjugated Polymers Oriented Organic Thin Films For Nonlinear Optics,</t>
    </r>
    <r>
      <rPr>
        <sz val="12"/>
        <color indexed="8"/>
        <rFont val="Times New Roman"/>
        <family val="1"/>
      </rPr>
      <t xml:space="preserve"> Mol. Cryst. Liq. Cryst., </t>
    </r>
    <r>
      <rPr>
        <b/>
        <sz val="12"/>
        <color indexed="8"/>
        <rFont val="Times New Roman"/>
        <family val="1"/>
      </rPr>
      <t>446</t>
    </r>
    <r>
      <rPr>
        <sz val="12"/>
        <color indexed="8"/>
        <rFont val="Times New Roman"/>
        <family val="1"/>
      </rPr>
      <t xml:space="preserve"> (2006), p. 23 – 45, WOS:000235345400004</t>
    </r>
  </si>
  <si>
    <r>
      <t>Ileana Rau</t>
    </r>
    <r>
      <rPr>
        <sz val="12"/>
        <color indexed="8"/>
        <rFont val="Times New Roman"/>
        <family val="1"/>
      </rPr>
      <t xml:space="preserve">, P. Armatys, F. Kajzar, P.-A. Chollet, R. Centore, A. Carella, </t>
    </r>
    <r>
      <rPr>
        <i/>
        <sz val="12"/>
        <color indexed="8"/>
        <rFont val="Times New Roman"/>
        <family val="1"/>
      </rPr>
      <t xml:space="preserve">Novel High Glass Transition Temperature Polyurethanes Functionalized With Efficient CT Chromophores For Second Order NLO Applications, </t>
    </r>
    <r>
      <rPr>
        <sz val="12"/>
        <color indexed="8"/>
        <rFont val="Times New Roman"/>
        <family val="1"/>
      </rPr>
      <t>Mol. Cryst. Liq. Cryst.,</t>
    </r>
    <r>
      <rPr>
        <i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446</t>
    </r>
    <r>
      <rPr>
        <sz val="12"/>
        <color indexed="8"/>
        <rFont val="Times New Roman"/>
        <family val="1"/>
      </rPr>
      <t xml:space="preserve"> (2006), p. 161 – 174, WOS:000235345400016</t>
    </r>
  </si>
  <si>
    <r>
      <t>Ileana Rau</t>
    </r>
    <r>
      <rPr>
        <sz val="12"/>
        <color indexed="8"/>
        <rFont val="Times New Roman"/>
        <family val="1"/>
      </rPr>
      <t xml:space="preserve">, J. Niziol, F. Kajzar, P.-A. Chollet, G. Brusatin, G. della Giustina, M. Guglielmi, R. Centore, M. E. van der Boom, </t>
    </r>
    <r>
      <rPr>
        <i/>
        <sz val="12"/>
        <color indexed="8"/>
        <rFont val="Times New Roman"/>
        <family val="1"/>
      </rPr>
      <t>Novel Sol-Gel Systems For Application In Optical Signal Processing</t>
    </r>
    <r>
      <rPr>
        <sz val="12"/>
        <color indexed="8"/>
        <rFont val="Times New Roman"/>
        <family val="1"/>
      </rPr>
      <t xml:space="preserve">, Mol. Cryst. Liq. Cryst, </t>
    </r>
    <r>
      <rPr>
        <b/>
        <sz val="12"/>
        <color indexed="8"/>
        <rFont val="Times New Roman"/>
        <family val="1"/>
      </rPr>
      <t>446</t>
    </r>
    <r>
      <rPr>
        <sz val="12"/>
        <color indexed="8"/>
        <rFont val="Times New Roman"/>
        <family val="1"/>
      </rPr>
      <t xml:space="preserve"> (2006), p. 141 – 150, WOS:000235345400014</t>
    </r>
  </si>
  <si>
    <r>
      <t xml:space="preserve">J. Niziol, F. Kajzar,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M. Bednarz, J. Pielichowski, K. Pielichowski, </t>
    </r>
    <r>
      <rPr>
        <i/>
        <sz val="12"/>
        <color indexed="8"/>
        <rFont val="Times New Roman"/>
        <family val="1"/>
      </rPr>
      <t>Carbazole-Based Azopolymers For Non-Linear Optics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447</t>
    </r>
    <r>
      <rPr>
        <sz val="12"/>
        <color indexed="8"/>
        <rFont val="Times New Roman"/>
        <family val="1"/>
      </rPr>
      <t xml:space="preserve"> (2006), p. 167[485] – 172[490], WOS:000235345600014</t>
    </r>
  </si>
  <si>
    <r>
      <t xml:space="preserve">N. Mercier, A.L. Barres, M. Giffard,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F. Kajzar, B. Sahraoui, </t>
    </r>
    <r>
      <rPr>
        <i/>
        <sz val="12"/>
        <color indexed="8"/>
        <rFont val="Times New Roman"/>
        <family val="1"/>
      </rPr>
      <t>Conglomerate-to-True-Racemate Reversible Soild-State Transition in Crystals of an Organic Disulfide-Based Iodoplumbate</t>
    </r>
    <r>
      <rPr>
        <sz val="12"/>
        <color indexed="8"/>
        <rFont val="Times New Roman"/>
        <family val="1"/>
      </rPr>
      <t xml:space="preserve">, Angew. Chem. Int. Ed., </t>
    </r>
    <r>
      <rPr>
        <b/>
        <sz val="12"/>
        <color indexed="8"/>
        <rFont val="Times New Roman"/>
        <family val="1"/>
      </rPr>
      <t>45</t>
    </r>
    <r>
      <rPr>
        <sz val="12"/>
        <color indexed="8"/>
        <rFont val="Times New Roman"/>
        <family val="1"/>
      </rPr>
      <t xml:space="preserve"> (2006), p. 2100 – 2103, WOS:000236377000024</t>
    </r>
  </si>
  <si>
    <r>
      <t xml:space="preserve">N. Radu, E. Bondar, A. Meghea,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Removal of cooper and cobalt from diluted aqueous systems by biosorption processes</t>
    </r>
    <r>
      <rPr>
        <sz val="12"/>
        <color indexed="8"/>
        <rFont val="Times New Roman"/>
        <family val="1"/>
      </rPr>
      <t xml:space="preserve">, Rev. Chem. (Romanian) </t>
    </r>
    <r>
      <rPr>
        <b/>
        <sz val="12"/>
        <color indexed="8"/>
        <rFont val="Times New Roman"/>
        <family val="1"/>
      </rPr>
      <t>57</t>
    </r>
    <r>
      <rPr>
        <sz val="12"/>
        <color indexed="8"/>
        <rFont val="Times New Roman"/>
        <family val="1"/>
      </rPr>
      <t xml:space="preserve"> (7) (2006), p. 711 – 717, WOS:000241770900010</t>
    </r>
  </si>
  <si>
    <r>
      <t xml:space="preserve">V. Daescu, A. Meghea, G. Pancescu,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Impact of some economic activities on environmental factors in the Danube Delta biospfere reservation</t>
    </r>
    <r>
      <rPr>
        <sz val="12"/>
        <color indexed="8"/>
        <rFont val="Times New Roman"/>
        <family val="1"/>
      </rPr>
      <t xml:space="preserve">, Journal of Environmental Protection and Ecology, </t>
    </r>
    <r>
      <rPr>
        <b/>
        <sz val="12"/>
        <color indexed="8"/>
        <rFont val="Times New Roman"/>
        <family val="1"/>
      </rPr>
      <t>7</t>
    </r>
    <r>
      <rPr>
        <sz val="12"/>
        <color indexed="8"/>
        <rFont val="Times New Roman"/>
        <family val="1"/>
      </rPr>
      <t>(1), (2006), p. 93 – 97, WOS:000208350600013</t>
    </r>
  </si>
  <si>
    <r>
      <t xml:space="preserve">N. Radu, L. Szabolcs,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A. A. Chirvase, </t>
    </r>
    <r>
      <rPr>
        <i/>
        <sz val="12"/>
        <color indexed="8"/>
        <rFont val="Times New Roman"/>
        <family val="1"/>
      </rPr>
      <t>Effects due to the interaction between urea and calcium dihydrogenphosphate</t>
    </r>
    <r>
      <rPr>
        <sz val="12"/>
        <color indexed="8"/>
        <rFont val="Times New Roman"/>
        <family val="1"/>
      </rPr>
      <t xml:space="preserve">, Rev. Chem. (Romanian), </t>
    </r>
    <r>
      <rPr>
        <b/>
        <sz val="12"/>
        <color indexed="8"/>
        <rFont val="Times New Roman"/>
        <family val="1"/>
      </rPr>
      <t>58</t>
    </r>
    <r>
      <rPr>
        <sz val="12"/>
        <color indexed="8"/>
        <rFont val="Times New Roman"/>
        <family val="1"/>
      </rPr>
      <t xml:space="preserve"> (2), (2007), p. 158 – 162, WOS:000245736800007</t>
    </r>
  </si>
  <si>
    <r>
      <t>Ileana Rau</t>
    </r>
    <r>
      <rPr>
        <sz val="12"/>
        <color indexed="8"/>
        <rFont val="Times New Roman"/>
        <family val="1"/>
      </rPr>
      <t xml:space="preserve">, P. Armatys, P.A. Chollet, F. Kajzar, C. Andraud, Y. Bretonnière, </t>
    </r>
    <r>
      <rPr>
        <i/>
        <sz val="12"/>
        <color indexed="8"/>
        <rFont val="Times New Roman"/>
        <family val="1"/>
      </rPr>
      <t>Aggregation: A new mechanism of relaxation of polar order in electro – optic polymers,</t>
    </r>
    <r>
      <rPr>
        <sz val="12"/>
        <color indexed="8"/>
        <rFont val="Times New Roman"/>
        <family val="1"/>
      </rPr>
      <t xml:space="preserve"> Chem. Phys. Lett.,</t>
    </r>
    <r>
      <rPr>
        <i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442</t>
    </r>
    <r>
      <rPr>
        <sz val="12"/>
        <color indexed="8"/>
        <rFont val="Times New Roman"/>
        <family val="1"/>
      </rPr>
      <t xml:space="preserve"> (2007), p. 329 – 333, WOS:000248382300031</t>
    </r>
  </si>
  <si>
    <r>
      <t xml:space="preserve">D. Ţurcanu Căruţiu, A. Murariu, M. Giurginca, </t>
    </r>
    <r>
      <rPr>
        <b/>
        <sz val="12"/>
        <color indexed="8"/>
        <rFont val="Times New Roman"/>
        <family val="1"/>
      </rPr>
      <t>Ileana Rău*</t>
    </r>
    <r>
      <rPr>
        <sz val="12"/>
        <color indexed="8"/>
        <rFont val="Times New Roman"/>
        <family val="1"/>
      </rPr>
      <t xml:space="preserve">, A. Meghea, </t>
    </r>
    <r>
      <rPr>
        <i/>
        <sz val="12"/>
        <color indexed="8"/>
        <rFont val="Times New Roman"/>
        <family val="1"/>
      </rPr>
      <t xml:space="preserve">Complementary Spectral Techniques for Authentication of Artistic Production, </t>
    </r>
    <r>
      <rPr>
        <sz val="12"/>
        <color indexed="8"/>
        <rFont val="Times New Roman"/>
        <family val="1"/>
      </rPr>
      <t xml:space="preserve">Rev. Chem., </t>
    </r>
    <r>
      <rPr>
        <b/>
        <sz val="12"/>
        <color indexed="8"/>
        <rFont val="Times New Roman"/>
        <family val="1"/>
      </rPr>
      <t>58</t>
    </r>
    <r>
      <rPr>
        <sz val="12"/>
        <color indexed="8"/>
        <rFont val="Times New Roman"/>
        <family val="1"/>
      </rPr>
      <t xml:space="preserve"> (9), (2007), p. 907 – 909, WOS:000250636800011</t>
    </r>
  </si>
  <si>
    <r>
      <t xml:space="preserve">W. Bi, N. Louvain, </t>
    </r>
    <r>
      <rPr>
        <sz val="12"/>
        <color indexed="8"/>
        <rFont val="Times New Roman"/>
        <family val="1"/>
      </rPr>
      <t xml:space="preserve">N. Mercier, J. Luc, F. Kajzar,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B. Sahraoui, </t>
    </r>
    <r>
      <rPr>
        <i/>
        <sz val="12"/>
        <color indexed="8"/>
        <rFont val="Times New Roman"/>
        <family val="1"/>
      </rPr>
      <t>A switchable NLO organic-inorganic compound based on conformationally chiral disulfide molecules and Bi</t>
    </r>
    <r>
      <rPr>
        <i/>
        <vertAlign val="superscript"/>
        <sz val="12"/>
        <color indexed="8"/>
        <rFont val="Times New Roman"/>
        <family val="1"/>
      </rPr>
      <t>(III)</t>
    </r>
    <r>
      <rPr>
        <i/>
        <sz val="12"/>
        <color indexed="8"/>
        <rFont val="Times New Roman"/>
        <family val="1"/>
      </rPr>
      <t>I</t>
    </r>
    <r>
      <rPr>
        <i/>
        <vertAlign val="subscript"/>
        <sz val="12"/>
        <color indexed="8"/>
        <rFont val="Times New Roman"/>
        <family val="1"/>
      </rPr>
      <t>5</t>
    </r>
    <r>
      <rPr>
        <i/>
        <sz val="12"/>
        <color indexed="8"/>
        <rFont val="Times New Roman"/>
        <family val="1"/>
      </rPr>
      <t xml:space="preserve"> iodobismuthate networks</t>
    </r>
    <r>
      <rPr>
        <sz val="12"/>
        <color indexed="8"/>
        <rFont val="Times New Roman"/>
        <family val="1"/>
      </rPr>
      <t xml:space="preserve">, Adv. Mat., </t>
    </r>
    <r>
      <rPr>
        <b/>
        <sz val="12"/>
        <color indexed="8"/>
        <rFont val="Times New Roman"/>
        <family val="1"/>
      </rPr>
      <t xml:space="preserve">20 </t>
    </r>
    <r>
      <rPr>
        <sz val="12"/>
        <color indexed="8"/>
        <rFont val="Times New Roman"/>
        <family val="1"/>
      </rPr>
      <t>(5), (2008), p. 1013 – 1017, WOS:000254181900026</t>
    </r>
  </si>
  <si>
    <r>
      <t xml:space="preserve">Ileana Rau, </t>
    </r>
    <r>
      <rPr>
        <sz val="12"/>
        <color indexed="8"/>
        <rFont val="Times New Roman"/>
        <family val="1"/>
      </rPr>
      <t xml:space="preserve">F. Kajzar, </t>
    </r>
    <r>
      <rPr>
        <i/>
        <sz val="12"/>
        <color indexed="8"/>
        <rFont val="Times New Roman"/>
        <family val="1"/>
      </rPr>
      <t>New insights into the relaxation of polar order in electro-optic polymers</t>
    </r>
    <r>
      <rPr>
        <sz val="12"/>
        <color indexed="8"/>
        <rFont val="Times New Roman"/>
        <family val="1"/>
      </rPr>
      <t xml:space="preserve">, Thin Solid Films, </t>
    </r>
    <r>
      <rPr>
        <b/>
        <sz val="12"/>
        <color indexed="8"/>
        <rFont val="Times New Roman"/>
        <family val="1"/>
      </rPr>
      <t xml:space="preserve">516 </t>
    </r>
    <r>
      <rPr>
        <sz val="12"/>
        <color indexed="8"/>
        <rFont val="Times New Roman"/>
        <family val="1"/>
      </rPr>
      <t>(24)</t>
    </r>
    <r>
      <rPr>
        <i/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(2008), p. 8880 – 8885, WOS:000260945200013</t>
    </r>
  </si>
  <si>
    <r>
      <t xml:space="preserve">O. Krupka, A. El-ghayoury,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, B. Sahraoui, J. G. Grote,</t>
    </r>
    <r>
      <rPr>
        <vertAlign val="superscript"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F. Kajzar, </t>
    </r>
    <r>
      <rPr>
        <i/>
        <sz val="12"/>
        <color indexed="8"/>
        <rFont val="Times New Roman"/>
        <family val="1"/>
      </rPr>
      <t>NLO properties of functionalized DNA thin films</t>
    </r>
    <r>
      <rPr>
        <sz val="12"/>
        <color indexed="8"/>
        <rFont val="Times New Roman"/>
        <family val="1"/>
      </rPr>
      <t xml:space="preserve">, Thin Solid Films, </t>
    </r>
    <r>
      <rPr>
        <b/>
        <sz val="12"/>
        <color indexed="8"/>
        <rFont val="Times New Roman"/>
        <family val="1"/>
      </rPr>
      <t xml:space="preserve">516 </t>
    </r>
    <r>
      <rPr>
        <sz val="12"/>
        <color indexed="8"/>
        <rFont val="Times New Roman"/>
        <family val="1"/>
      </rPr>
      <t>(24), (2008), p. 8932 - 8936, WOS:000260945200021</t>
    </r>
  </si>
  <si>
    <r>
      <t>Ileana Rau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On the Mechanisms of Relaxation in Electro-Optic Polymers</t>
    </r>
    <r>
      <rPr>
        <sz val="12"/>
        <color indexed="8"/>
        <rFont val="Times New Roman"/>
        <family val="1"/>
      </rPr>
      <t xml:space="preserve">, Mol. Cryst. Liq. Cryst, </t>
    </r>
    <r>
      <rPr>
        <b/>
        <sz val="12"/>
        <color indexed="8"/>
        <rFont val="Times New Roman"/>
        <family val="1"/>
      </rPr>
      <t>485</t>
    </r>
    <r>
      <rPr>
        <sz val="12"/>
        <color indexed="8"/>
        <rFont val="Times New Roman"/>
        <family val="1"/>
      </rPr>
      <t>, (2008), p. 114/[862] – 124/[872], WOS:000256185900014</t>
    </r>
  </si>
  <si>
    <r>
      <t xml:space="preserve">I. Titorencu, V. Jinga, A. Lungu, V. Trandafir, M. G. Albu,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H. Iovu, </t>
    </r>
    <r>
      <rPr>
        <i/>
        <sz val="12"/>
        <color indexed="8"/>
        <rFont val="Times New Roman"/>
        <family val="1"/>
      </rPr>
      <t xml:space="preserve">New Scaffold Structure Based on Collagen. Fabrication and Biocompatibility Evaluation, </t>
    </r>
    <r>
      <rPr>
        <sz val="12"/>
        <color indexed="8"/>
        <rFont val="Times New Roman"/>
        <family val="1"/>
      </rPr>
      <t xml:space="preserve">Mol. Cryst. Liq. Cryst, </t>
    </r>
    <r>
      <rPr>
        <b/>
        <sz val="12"/>
        <color indexed="8"/>
        <rFont val="Times New Roman"/>
        <family val="1"/>
      </rPr>
      <t>486</t>
    </r>
    <r>
      <rPr>
        <sz val="12"/>
        <color indexed="8"/>
        <rFont val="Times New Roman"/>
        <family val="1"/>
      </rPr>
      <t>, (2008), p. 147/[1189] – 156/[1198], WOS:000256186000015</t>
    </r>
  </si>
  <si>
    <r>
      <t xml:space="preserve">D. Turcanu-Carutiu,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A. Meghea, </t>
    </r>
    <r>
      <rPr>
        <i/>
        <sz val="12"/>
        <color indexed="8"/>
        <rFont val="Times New Roman"/>
        <family val="1"/>
      </rPr>
      <t>Spectral and Chromatic Analysis in Art Work Authentication,</t>
    </r>
    <r>
      <rPr>
        <sz val="12"/>
        <color indexed="8"/>
        <rFont val="Times New Roman"/>
        <family val="1"/>
      </rPr>
      <t xml:space="preserve"> Mol. Cryst. Liq. Cryst, </t>
    </r>
    <r>
      <rPr>
        <b/>
        <sz val="12"/>
        <color indexed="8"/>
        <rFont val="Times New Roman"/>
        <family val="1"/>
      </rPr>
      <t>484</t>
    </r>
    <r>
      <rPr>
        <sz val="12"/>
        <color indexed="8"/>
        <rFont val="Times New Roman"/>
        <family val="1"/>
      </rPr>
      <t>, (2008), p. 213/[579] – 237/[603], WOS:000256185800021</t>
    </r>
  </si>
  <si>
    <r>
      <t xml:space="preserve">R. Czaplicki, S. Dabos-Seignon,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O. Krupka, B. Sahraoui, J. Nizioł, M. Bednarz, J. Pielichowski, A. Meghea, M. Bakasse, </t>
    </r>
    <r>
      <rPr>
        <i/>
        <sz val="12"/>
        <color indexed="8"/>
        <rFont val="Times New Roman"/>
        <family val="1"/>
      </rPr>
      <t>Photoinduced Gratings in Functionalized Azo-Carbazole Compounds in Picosecond Regime</t>
    </r>
    <r>
      <rPr>
        <sz val="12"/>
        <color indexed="8"/>
        <rFont val="Times New Roman"/>
        <family val="1"/>
      </rPr>
      <t xml:space="preserve">, Mol. Cryst. Liq. Cryst, </t>
    </r>
    <r>
      <rPr>
        <b/>
        <sz val="12"/>
        <color indexed="8"/>
        <rFont val="Times New Roman"/>
        <family val="1"/>
      </rPr>
      <t>485</t>
    </r>
    <r>
      <rPr>
        <sz val="12"/>
        <color indexed="8"/>
        <rFont val="Times New Roman"/>
        <family val="1"/>
      </rPr>
      <t>, (2008), p. 282/[1030] – 294/[1042], WOS:000256185900031</t>
    </r>
  </si>
  <si>
    <r>
      <t xml:space="preserve">J. Mysliwiec, A. Miniewicz,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O. Krupka, B. Sahraoui, F. Kajzar, J. Grote, </t>
    </r>
    <r>
      <rPr>
        <i/>
        <sz val="12"/>
        <color indexed="8"/>
        <rFont val="Times New Roman"/>
        <family val="1"/>
      </rPr>
      <t xml:space="preserve">Biopolymer-based material for optical phase conjugation, </t>
    </r>
    <r>
      <rPr>
        <sz val="12"/>
        <color indexed="8"/>
        <rFont val="Times New Roman"/>
        <family val="1"/>
      </rPr>
      <t>J. Opt. Adv. Mat, 10 (8), (2008), p. 2146 – 2150, WOS:000257962500054</t>
    </r>
  </si>
  <si>
    <r>
      <t>Ileana Rau</t>
    </r>
    <r>
      <rPr>
        <sz val="12"/>
        <color indexed="8"/>
        <rFont val="Times New Roman"/>
        <family val="1"/>
      </rPr>
      <t xml:space="preserve">, F. Kajzar, A. Humeau, J. Luc, B. Sahraoui, G. Boudebs, </t>
    </r>
    <r>
      <rPr>
        <i/>
        <sz val="12"/>
        <color indexed="8"/>
        <rFont val="Times New Roman"/>
        <family val="1"/>
      </rPr>
      <t>Comparison of Z-scan and THG derived nonlinear index of refraction in selected organic solvents</t>
    </r>
    <r>
      <rPr>
        <sz val="12"/>
        <color indexed="8"/>
        <rFont val="Times New Roman"/>
        <family val="1"/>
      </rPr>
      <t xml:space="preserve">, JOSA B, </t>
    </r>
    <r>
      <rPr>
        <b/>
        <sz val="12"/>
        <color indexed="8"/>
        <rFont val="Times New Roman"/>
        <family val="1"/>
      </rPr>
      <t xml:space="preserve">25 </t>
    </r>
    <r>
      <rPr>
        <sz val="12"/>
        <color indexed="8"/>
        <rFont val="Times New Roman"/>
        <family val="1"/>
      </rPr>
      <t>(10)</t>
    </r>
    <r>
      <rPr>
        <i/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 xml:space="preserve"> (2008), p. 1738 – 1747, WOS:000260506400025</t>
    </r>
  </si>
  <si>
    <r>
      <t>M. A. Lamrani, M. El Jouad, M. Addou, T. El Habbani, N. Fellahi, K. Bahedi,  M.E. Touhami, Z. Essai</t>
    </r>
    <r>
      <rPr>
        <sz val="12"/>
        <color indexed="8"/>
        <rFont val="Tahoma"/>
        <family val="2"/>
      </rPr>
      <t>̈</t>
    </r>
    <r>
      <rPr>
        <sz val="12"/>
        <color indexed="8"/>
        <rFont val="Times New Roman"/>
        <family val="1"/>
      </rPr>
      <t xml:space="preserve">di, Z. Sofiani, B. Sahraoui, A. Meghea, </t>
    </r>
    <r>
      <rPr>
        <b/>
        <sz val="12"/>
        <color indexed="8"/>
        <rFont val="Times New Roman"/>
        <family val="1"/>
      </rPr>
      <t>Ileana Rau,</t>
    </r>
    <r>
      <rPr>
        <sz val="12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 xml:space="preserve">Influence of roughness surfaces on third-order nonlinear-optical properties of erbium-doped zinc oxide thin films, </t>
    </r>
    <r>
      <rPr>
        <sz val="12"/>
        <color indexed="8"/>
        <rFont val="Times New Roman"/>
        <family val="1"/>
      </rPr>
      <t xml:space="preserve">Spectroscopy Letters, </t>
    </r>
    <r>
      <rPr>
        <b/>
        <sz val="12"/>
        <color indexed="8"/>
        <rFont val="Times New Roman"/>
        <family val="1"/>
      </rPr>
      <t>41</t>
    </r>
    <r>
      <rPr>
        <sz val="12"/>
        <color indexed="8"/>
        <rFont val="Times New Roman"/>
        <family val="1"/>
      </rPr>
      <t xml:space="preserve"> (6), (2008), p. 292-298, WOS:000259600700006</t>
    </r>
  </si>
  <si>
    <r>
      <t xml:space="preserve">L. Favaretto, G. Barbarella, </t>
    </r>
    <r>
      <rPr>
        <b/>
        <sz val="12"/>
        <color indexed="8"/>
        <rFont val="Times New Roman"/>
        <family val="1"/>
      </rPr>
      <t>Ileana Rãu</t>
    </r>
    <r>
      <rPr>
        <sz val="12"/>
        <color indexed="8"/>
        <rFont val="Times New Roman"/>
        <family val="1"/>
      </rPr>
      <t xml:space="preserve">, F. Kajzar, S. Caria, M. Murgia, R. Zamboni, </t>
    </r>
    <r>
      <rPr>
        <i/>
        <sz val="12"/>
        <color indexed="8"/>
        <rFont val="Times New Roman"/>
        <family val="1"/>
      </rPr>
      <t>Efficient second harmonic generation from thin films of V-shaped benzo[b]thiophene based molecules</t>
    </r>
    <r>
      <rPr>
        <sz val="12"/>
        <color indexed="8"/>
        <rFont val="Times New Roman"/>
        <family val="1"/>
      </rPr>
      <t xml:space="preserve">, Optics Express, </t>
    </r>
    <r>
      <rPr>
        <b/>
        <sz val="12"/>
        <color indexed="8"/>
        <rFont val="Times New Roman"/>
        <family val="1"/>
      </rPr>
      <t>17</t>
    </r>
    <r>
      <rPr>
        <sz val="12"/>
        <color indexed="8"/>
        <rFont val="Times New Roman"/>
        <family val="1"/>
      </rPr>
      <t xml:space="preserve"> (4)</t>
    </r>
    <r>
      <rPr>
        <i/>
        <sz val="12"/>
        <color indexed="8"/>
        <rFont val="Times New Roman"/>
        <family val="1"/>
      </rPr>
      <t>;</t>
    </r>
    <r>
      <rPr>
        <sz val="12"/>
        <color indexed="8"/>
        <rFont val="Times New Roman"/>
        <family val="1"/>
      </rPr>
      <t>(2009)  p. 2557 – 2564, WOS:000263432500048</t>
    </r>
  </si>
  <si>
    <r>
      <t xml:space="preserve">Z. Essaïdi, W. Bała,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C. Meziere, P. Batail, B. Sahraoui, </t>
    </r>
    <r>
      <rPr>
        <i/>
        <sz val="12"/>
        <color indexed="8"/>
        <rFont val="Times New Roman"/>
        <family val="1"/>
      </rPr>
      <t>Photoluminescence properties of 4,5-dimethyl-40,50 di(methylamido) tetrathiafulvalene thin film grown by thermal evaporation</t>
    </r>
    <r>
      <rPr>
        <sz val="12"/>
        <color indexed="8"/>
        <rFont val="Times New Roman"/>
        <family val="1"/>
      </rPr>
      <t xml:space="preserve">, Optical Materials, </t>
    </r>
    <r>
      <rPr>
        <b/>
        <sz val="12"/>
        <color indexed="8"/>
        <rFont val="Times New Roman"/>
        <family val="1"/>
      </rPr>
      <t>31</t>
    </r>
    <r>
      <rPr>
        <sz val="12"/>
        <color indexed="8"/>
        <rFont val="Times New Roman"/>
        <family val="1"/>
      </rPr>
      <t>, (2009) p. 831 – 836, WOS:000265325400012</t>
    </r>
  </si>
  <si>
    <r>
      <t xml:space="preserve">A. Kriza, M. Tătucu, C. Maxim,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Metal(II) Nitrate Complexes with Phenyl-2-Pyridil-Ketone:Synthesis, Characterization and Antibacterial Activity</t>
    </r>
    <r>
      <rPr>
        <sz val="12"/>
        <color indexed="8"/>
        <rFont val="Times New Roman"/>
        <family val="1"/>
      </rPr>
      <t xml:space="preserve">, Synthesis and Reactivity in Inorganic, Metal-Organic, and Nano-Metal Chemistry, </t>
    </r>
    <r>
      <rPr>
        <b/>
        <sz val="12"/>
        <color indexed="8"/>
        <rFont val="Times New Roman"/>
        <family val="1"/>
      </rPr>
      <t>39</t>
    </r>
    <r>
      <rPr>
        <sz val="12"/>
        <color indexed="8"/>
        <rFont val="Times New Roman"/>
        <family val="1"/>
      </rPr>
      <t>, (2009), p. 419–424, WOS:000268875400011</t>
    </r>
  </si>
  <si>
    <r>
      <t xml:space="preserve">A. Kriza, L. Ababei, N Stãnicã, </t>
    </r>
    <r>
      <rPr>
        <b/>
        <sz val="12"/>
        <color indexed="8"/>
        <rFont val="Times New Roman"/>
        <family val="1"/>
      </rPr>
      <t>Ileana Rãu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Complex Combinations of Some Transitional Metals with the Isonicotinic Acid Hydrazide</t>
    </r>
    <r>
      <rPr>
        <sz val="12"/>
        <color indexed="8"/>
        <rFont val="Times New Roman"/>
        <family val="1"/>
      </rPr>
      <t xml:space="preserve">, Rev. Chem. (Romanian) </t>
    </r>
    <r>
      <rPr>
        <b/>
        <sz val="12"/>
        <color indexed="63"/>
        <rFont val="Times New Roman"/>
        <family val="1"/>
      </rPr>
      <t>60</t>
    </r>
    <r>
      <rPr>
        <sz val="12"/>
        <color indexed="8"/>
        <rFont val="Times New Roman"/>
        <family val="1"/>
      </rPr>
      <t xml:space="preserve"> (</t>
    </r>
    <r>
      <rPr>
        <sz val="12"/>
        <color indexed="63"/>
        <rFont val="Times New Roman"/>
        <family val="1"/>
      </rPr>
      <t>8), 2009, p. 774 – 777, WOS:000269163700009</t>
    </r>
  </si>
  <si>
    <r>
      <t xml:space="preserve">M. Tătucu, P. Rotaru,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C. Spînu, A. Kriza, </t>
    </r>
    <r>
      <rPr>
        <i/>
        <sz val="12"/>
        <color indexed="8"/>
        <rFont val="Times New Roman"/>
        <family val="1"/>
      </rPr>
      <t>Thermal behaviour and spectroscopic investigation of some methyl 2-pyridyl ketone complexes</t>
    </r>
    <r>
      <rPr>
        <sz val="12"/>
        <color indexed="8"/>
        <rFont val="Times New Roman"/>
        <family val="1"/>
      </rPr>
      <t xml:space="preserve">, J Therm Anal Calorim, </t>
    </r>
    <r>
      <rPr>
        <b/>
        <sz val="12"/>
        <color indexed="8"/>
        <rFont val="Times New Roman"/>
        <family val="1"/>
      </rPr>
      <t>100</t>
    </r>
    <r>
      <rPr>
        <sz val="12"/>
        <color indexed="8"/>
        <rFont val="Times New Roman"/>
        <family val="1"/>
      </rPr>
      <t>, (2010), p. 1107 – 1114, WOS:000278095200055</t>
    </r>
  </si>
  <si>
    <r>
      <t xml:space="preserve">A. Kriza, L. V. Ababei, N. Cioatera, </t>
    </r>
    <r>
      <rPr>
        <b/>
        <sz val="12"/>
        <color indexed="8"/>
        <rFont val="Times New Roman"/>
        <family val="1"/>
      </rPr>
      <t>Ileana Rău,</t>
    </r>
    <r>
      <rPr>
        <sz val="12"/>
        <color indexed="8"/>
        <rFont val="Times New Roman"/>
        <family val="1"/>
      </rPr>
      <t xml:space="preserve"> N. Stănică, </t>
    </r>
    <r>
      <rPr>
        <i/>
        <sz val="12"/>
        <color indexed="8"/>
        <rFont val="Times New Roman"/>
        <family val="1"/>
      </rPr>
      <t>Synthesis and structural studies of complexes of Cu,Co, Ni and Zn with isonicotinic acid hydrazide and isonicotinic acid (1-naphthylmethylene)hydrazide</t>
    </r>
    <r>
      <rPr>
        <sz val="12"/>
        <color indexed="8"/>
        <rFont val="Times New Roman"/>
        <family val="1"/>
      </rPr>
      <t>, J. Serb. Chem. Soc.</t>
    </r>
    <r>
      <rPr>
        <i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75</t>
    </r>
    <r>
      <rPr>
        <i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>(2), (2010), p. 229–242, WOS:000275840200008</t>
    </r>
  </si>
  <si>
    <r>
      <t xml:space="preserve">F. Kajzar,  O. Krupka, G. Pawlik, A. Mitus, </t>
    </r>
    <r>
      <rPr>
        <b/>
        <sz val="12"/>
        <color indexed="8"/>
        <rFont val="Times New Roman"/>
        <family val="1"/>
      </rPr>
      <t>Ileana Rau</t>
    </r>
    <r>
      <rPr>
        <i/>
        <sz val="12"/>
        <color indexed="8"/>
        <rFont val="Times New Roman"/>
        <family val="1"/>
      </rPr>
      <t>, Concentration Variation of Quadratic NLO Susceptibility in PMMA-DR1Side Chain Polymer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522</t>
    </r>
    <r>
      <rPr>
        <sz val="12"/>
        <color indexed="8"/>
        <rFont val="Times New Roman"/>
        <family val="1"/>
      </rPr>
      <t>, (2010), p. 180/[480]–190/[490], WOS:000278163300020</t>
    </r>
  </si>
  <si>
    <r>
      <t xml:space="preserve">M. Moldoveanu, A. Meghea, R. Popescu, J. G. Grote, F. Kajzar, </t>
    </r>
    <r>
      <rPr>
        <b/>
        <sz val="12"/>
        <color indexed="8"/>
        <rFont val="Times New Roman"/>
        <family val="1"/>
      </rPr>
      <t>Ileana Rău*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On the Stability and Degradation of DNA Based Thin Films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523,</t>
    </r>
    <r>
      <rPr>
        <sz val="12"/>
        <color indexed="8"/>
        <rFont val="Times New Roman"/>
        <family val="1"/>
      </rPr>
      <t xml:space="preserve"> (2010) p. 182/[754]–190/[762], 2010, WOS:000278163400016</t>
    </r>
  </si>
  <si>
    <r>
      <t xml:space="preserve">J. Niziol, M. Prato, C. Soombar, E. Vazquez, E. Gondek,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F. Kajzar, </t>
    </r>
    <r>
      <rPr>
        <i/>
        <sz val="12"/>
        <color indexed="8"/>
        <rFont val="Times New Roman"/>
        <family val="1"/>
      </rPr>
      <t>Photoluminescence and Electro-Optic Kerr Effect in Porphyrin Derivatives of C60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522</t>
    </r>
    <r>
      <rPr>
        <sz val="12"/>
        <color indexed="8"/>
        <rFont val="Times New Roman"/>
        <family val="1"/>
      </rPr>
      <t>, (2010), p. 191/[491]–202/[502], WOS:000278163300021</t>
    </r>
  </si>
  <si>
    <r>
      <t xml:space="preserve">R. Popescu, C. Pirvu, M. Moldoveanu, J. G. Grote, F. Kajzar,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Biopolymer Thin Films for Optoelectronics Applications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522</t>
    </r>
    <r>
      <rPr>
        <sz val="12"/>
        <color indexed="8"/>
        <rFont val="Times New Roman"/>
        <family val="1"/>
      </rPr>
      <t>, (2010) p. 229/[529]–237/[537], WOS:000278163300024</t>
    </r>
  </si>
  <si>
    <r>
      <t xml:space="preserve">M. Prato, C. Soombar, E. Vazquez, J. Niziol, E. Gondek,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F. Kajzar, </t>
    </r>
    <r>
      <rPr>
        <i/>
        <sz val="12"/>
        <color indexed="8"/>
        <rFont val="Times New Roman"/>
        <family val="1"/>
      </rPr>
      <t>Synthesis and Spectroscopic Properties of Porphyrin Derivatives of C60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521</t>
    </r>
    <r>
      <rPr>
        <sz val="12"/>
        <color indexed="8"/>
        <rFont val="Times New Roman"/>
        <family val="1"/>
      </rPr>
      <t>, (2010), p. 253–264, WOS:000278163100023</t>
    </r>
  </si>
  <si>
    <r>
      <t xml:space="preserve">N. Radu, I. Ghita, F. Caloian,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Biopigments, Obtaining and Properties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523</t>
    </r>
    <r>
      <rPr>
        <sz val="12"/>
        <color indexed="8"/>
        <rFont val="Times New Roman"/>
        <family val="1"/>
      </rPr>
      <t>, (2010), p. 1/[573]–10/[582], WOS:000278163400001</t>
    </r>
  </si>
  <si>
    <r>
      <t xml:space="preserve">N. Radu, I. Ghita,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Therapeutic Effect of Irridoidic Compounds from Plantago Species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523</t>
    </r>
    <r>
      <rPr>
        <sz val="12"/>
        <color indexed="8"/>
        <rFont val="Times New Roman"/>
        <family val="1"/>
      </rPr>
      <t>, (2010), p. 289/[861]–296/[868], WOS:000278163400026</t>
    </r>
  </si>
  <si>
    <r>
      <t xml:space="preserve">G. Pawlik,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F. Kajzar, A. C. Mitus, </t>
    </r>
    <r>
      <rPr>
        <i/>
        <sz val="12"/>
        <color indexed="8"/>
        <rFont val="Times New Roman"/>
        <family val="1"/>
      </rPr>
      <t>Second–harmonic generation in poled polymers: pre–poling history paradigm</t>
    </r>
    <r>
      <rPr>
        <sz val="12"/>
        <color indexed="8"/>
        <rFont val="Times New Roman"/>
        <family val="1"/>
      </rPr>
      <t xml:space="preserve">, Optics Express, </t>
    </r>
    <r>
      <rPr>
        <b/>
        <sz val="12"/>
        <color indexed="8"/>
        <rFont val="Times New Roman"/>
        <family val="1"/>
      </rPr>
      <t>18</t>
    </r>
    <r>
      <rPr>
        <sz val="12"/>
        <color indexed="8"/>
        <rFont val="Times New Roman"/>
        <family val="1"/>
      </rPr>
      <t xml:space="preserve"> (18), (2010), p. 18793 – 18804, WOS:000282107900031</t>
    </r>
  </si>
  <si>
    <r>
      <t xml:space="preserve">A. Răducanu, A. Suvergel, G. Darie,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C. Grigoriu, C. Viespe, T. Vasiu, I. D. Popescu, E. Codorean, </t>
    </r>
    <r>
      <rPr>
        <i/>
        <sz val="12"/>
        <color indexed="8"/>
        <rFont val="Times New Roman"/>
        <family val="1"/>
      </rPr>
      <t>Structural characterization and in vitro cytotoxic potential of coal dust in a romanian power plant</t>
    </r>
    <r>
      <rPr>
        <sz val="12"/>
        <color indexed="8"/>
        <rFont val="Times New Roman"/>
        <family val="1"/>
      </rPr>
      <t xml:space="preserve">, Environmental Engineering and Management Journal, </t>
    </r>
    <r>
      <rPr>
        <b/>
        <sz val="12"/>
        <color indexed="8"/>
        <rFont val="Times New Roman"/>
        <family val="1"/>
      </rPr>
      <t>8</t>
    </r>
    <r>
      <rPr>
        <sz val="12"/>
        <color indexed="8"/>
        <rFont val="Times New Roman"/>
        <family val="1"/>
      </rPr>
      <t xml:space="preserve"> (9), (2010), p. 1297 – 1304, WOS:000288875000021</t>
    </r>
  </si>
  <si>
    <r>
      <t xml:space="preserve">F.A. Nicolescu, V.V. Jerca, I. Dancus, A. Petris, T.V. Nicolescu,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V.I. Vlad, D.M. Vuluga, D.S. Vasilescu, </t>
    </r>
    <r>
      <rPr>
        <i/>
        <sz val="12"/>
        <color indexed="8"/>
        <rFont val="Times New Roman"/>
        <family val="1"/>
      </rPr>
      <t>Synthesis and characterization of side-chain maleimide-styrene copolymers with new pendant azobenzene moieties</t>
    </r>
    <r>
      <rPr>
        <sz val="12"/>
        <color indexed="8"/>
        <rFont val="Times New Roman"/>
        <family val="1"/>
      </rPr>
      <t xml:space="preserve">, Journal of Polymer Research, </t>
    </r>
    <r>
      <rPr>
        <b/>
        <sz val="12"/>
        <color indexed="8"/>
        <rFont val="Times New Roman"/>
        <family val="1"/>
      </rPr>
      <t>18</t>
    </r>
    <r>
      <rPr>
        <sz val="12"/>
        <color indexed="8"/>
        <rFont val="Times New Roman"/>
        <family val="1"/>
      </rPr>
      <t>(5), (2011), p. 1009 – 1015, WOS:000293001500019</t>
    </r>
  </si>
  <si>
    <r>
      <t>L. Sznitko, J. Mysliwiec, P. Karpinski, K. Palewska, K Parafiniuk, S. Bartkiewicz, 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 F. Kajzar, A. Miniewicz, </t>
    </r>
    <r>
      <rPr>
        <i/>
        <sz val="12"/>
        <color indexed="8"/>
        <rFont val="Times New Roman"/>
        <family val="1"/>
      </rPr>
      <t>Biopolymer based system doped with nonlinear optical dye as a medium for amplified spontaneous emission and lasing</t>
    </r>
    <r>
      <rPr>
        <sz val="12"/>
        <color indexed="8"/>
        <rFont val="Times New Roman"/>
        <family val="1"/>
      </rPr>
      <t>, Appl. Phys. Lett. </t>
    </r>
    <r>
      <rPr>
        <b/>
        <sz val="12"/>
        <color indexed="8"/>
        <rFont val="Times New Roman"/>
        <family val="1"/>
      </rPr>
      <t>99</t>
    </r>
    <r>
      <rPr>
        <sz val="12"/>
        <color indexed="8"/>
        <rFont val="Times New Roman"/>
        <family val="1"/>
      </rPr>
      <t>, 031107 (2011), WOS:000293679000006</t>
    </r>
  </si>
  <si>
    <r>
      <t xml:space="preserve">A. Pawlicka, F. Sentanin, A. Firmino, J. G. Grote, F. Kajzar,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Ionically conducting DNA-based membranes for eletrochromic devices</t>
    </r>
    <r>
      <rPr>
        <sz val="12"/>
        <color indexed="8"/>
        <rFont val="Times New Roman"/>
        <family val="1"/>
      </rPr>
      <t xml:space="preserve">, Synthetic Met. </t>
    </r>
    <r>
      <rPr>
        <b/>
        <sz val="12"/>
        <color indexed="8"/>
        <rFont val="Times New Roman"/>
        <family val="1"/>
      </rPr>
      <t>161</t>
    </r>
    <r>
      <rPr>
        <sz val="12"/>
        <color indexed="8"/>
        <rFont val="Times New Roman"/>
        <family val="1"/>
      </rPr>
      <t xml:space="preserve">  (2011), pp. 2329 – 2334, WOS:000297878100024</t>
    </r>
  </si>
  <si>
    <r>
      <t xml:space="preserve">B. Sahraoui, M. Pranaitis, K. Iliopoulos, M. Mihaly, A. F. Comanescu, M. Moldoveanu,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V. Kazukauskas, </t>
    </r>
    <r>
      <rPr>
        <i/>
        <sz val="12"/>
        <color indexed="8"/>
        <rFont val="Times New Roman"/>
        <family val="1"/>
      </rPr>
      <t>Enhancement of linear and nonlinear optical properties of deoxyribonucleic acid-silica thin films doped with rhodamine</t>
    </r>
    <r>
      <rPr>
        <sz val="12"/>
        <color indexed="8"/>
        <rFont val="Times New Roman"/>
        <family val="1"/>
      </rPr>
      <t xml:space="preserve">, Appl. Phys. Lett. </t>
    </r>
    <r>
      <rPr>
        <b/>
        <sz val="12"/>
        <color indexed="8"/>
        <rFont val="Times New Roman"/>
        <family val="1"/>
      </rPr>
      <t>99</t>
    </r>
    <r>
      <rPr>
        <sz val="12"/>
        <color indexed="8"/>
        <rFont val="Times New Roman"/>
        <family val="1"/>
      </rPr>
      <t>, 243304 (2011), WOS:000298254200059</t>
    </r>
  </si>
  <si>
    <r>
      <t>A. Bonea</t>
    </r>
    <r>
      <rPr>
        <b/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A. Ţane, P. Svasta, </t>
    </r>
    <r>
      <rPr>
        <i/>
        <sz val="12"/>
        <color indexed="8"/>
        <rFont val="Times New Roman"/>
        <family val="1"/>
      </rPr>
      <t>Effects of temperature and humidity on DNA-based polymers</t>
    </r>
    <r>
      <rPr>
        <sz val="12"/>
        <color indexed="8"/>
        <rFont val="Times New Roman"/>
        <family val="1"/>
      </rPr>
      <t xml:space="preserve">, J. Optoel. Adv. Mat., </t>
    </r>
    <r>
      <rPr>
        <b/>
        <sz val="12"/>
        <color indexed="8"/>
        <rFont val="Times New Roman"/>
        <family val="1"/>
      </rPr>
      <t>4</t>
    </r>
    <r>
      <rPr>
        <sz val="12"/>
        <color indexed="8"/>
        <rFont val="Times New Roman"/>
        <family val="1"/>
      </rPr>
      <t xml:space="preserve"> (5-6) (2012), p. 511-516, WOS:000306577500012</t>
    </r>
  </si>
  <si>
    <r>
      <t>Ileana Rau</t>
    </r>
    <r>
      <rPr>
        <sz val="12"/>
        <color indexed="8"/>
        <rFont val="Times New Roman"/>
        <family val="1"/>
      </rPr>
      <t xml:space="preserve">, A. Tane, R. Zgarian, A. Meghea, J. G. Grote, F. Kajzar, </t>
    </r>
    <r>
      <rPr>
        <i/>
        <sz val="12"/>
        <color indexed="8"/>
        <rFont val="Times New Roman"/>
        <family val="1"/>
      </rPr>
      <t>Stability of Selected Chromophores in Biopolymer Matrix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554:1</t>
    </r>
    <r>
      <rPr>
        <sz val="12"/>
        <color indexed="8"/>
        <rFont val="Times New Roman"/>
        <family val="1"/>
      </rPr>
      <t>, (2012), p. 43 – 55, WOS:000302299300006</t>
    </r>
  </si>
  <si>
    <r>
      <t xml:space="preserve">F. Kajzar, L. N. Puntus,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E. V. Sergeeva, K. A. Lyssenko, </t>
    </r>
    <r>
      <rPr>
        <i/>
        <sz val="12"/>
        <color indexed="8"/>
        <rFont val="Times New Roman"/>
        <family val="1"/>
      </rPr>
      <t>Second Order Nonlinear Optical Molecules Properties of a New Class of Organic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554:1</t>
    </r>
    <r>
      <rPr>
        <sz val="12"/>
        <color indexed="8"/>
        <rFont val="Times New Roman"/>
        <family val="1"/>
      </rPr>
      <t>, (2012), p. 22 – 30, WOS:000302299300004</t>
    </r>
  </si>
  <si>
    <r>
      <t>Ileana Rau</t>
    </r>
    <r>
      <rPr>
        <sz val="12"/>
        <color indexed="8"/>
        <rFont val="Times New Roman"/>
        <family val="1"/>
      </rPr>
      <t xml:space="preserve">, C. N. Toader, A. Marin, I. Meghea, </t>
    </r>
    <r>
      <rPr>
        <i/>
        <sz val="12"/>
        <color indexed="8"/>
        <rFont val="Times New Roman"/>
        <family val="1"/>
      </rPr>
      <t>Adsorption Modeling of Polychlorinated Biphenyls on Fluorisil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554:1</t>
    </r>
    <r>
      <rPr>
        <sz val="12"/>
        <color indexed="8"/>
        <rFont val="Times New Roman"/>
        <family val="1"/>
      </rPr>
      <t>, (2012), p. 135 – 149, WOS:000302299300015</t>
    </r>
  </si>
  <si>
    <r>
      <t xml:space="preserve">N. Radu, S. M. Doncea, M. Ferdes, A. Salageanu, </t>
    </r>
    <r>
      <rPr>
        <b/>
        <sz val="12"/>
        <color indexed="8"/>
        <rFont val="Times New Roman"/>
        <family val="1"/>
      </rPr>
      <t xml:space="preserve">Ileana Rau*, </t>
    </r>
    <r>
      <rPr>
        <i/>
        <sz val="12"/>
        <color indexed="8"/>
        <rFont val="Times New Roman"/>
        <family val="1"/>
      </rPr>
      <t>Biostimulatory Properties of Monascus sp. Bioproducts,</t>
    </r>
    <r>
      <rPr>
        <sz val="12"/>
        <color indexed="8"/>
        <rFont val="Times New Roman"/>
        <family val="1"/>
      </rPr>
      <t xml:space="preserve"> Mol. Cryst. Liq. Cryst., </t>
    </r>
    <r>
      <rPr>
        <b/>
        <sz val="12"/>
        <color indexed="8"/>
        <rFont val="Times New Roman"/>
        <family val="1"/>
      </rPr>
      <t>555:1</t>
    </r>
    <r>
      <rPr>
        <sz val="12"/>
        <color indexed="8"/>
        <rFont val="Times New Roman"/>
        <family val="1"/>
      </rPr>
      <t>, (2012), p. 195 – 201, WOS:000302300400021</t>
    </r>
  </si>
  <si>
    <r>
      <t xml:space="preserve">N. Radu, A. Salageanu, M. Ferdes,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Cytotoxicity Study Regarding Some Products Derived from Monascus sp.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555:1</t>
    </r>
    <r>
      <rPr>
        <sz val="12"/>
        <color indexed="8"/>
        <rFont val="Times New Roman"/>
        <family val="1"/>
      </rPr>
      <t>, (2012), p. 189 – 194, WOS:000302300400020</t>
    </r>
  </si>
  <si>
    <r>
      <t xml:space="preserve">N. Radu, M. N. Badea , M. Ferdes,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Antioxidant Properties of Fungal Biomaterial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555:1</t>
    </r>
    <r>
      <rPr>
        <sz val="12"/>
        <color indexed="8"/>
        <rFont val="Times New Roman"/>
        <family val="1"/>
      </rPr>
      <t>, (2012), p. 202 – 207, WOS:000302300400022</t>
    </r>
  </si>
  <si>
    <r>
      <t xml:space="preserve">J. Mysliwiec, L. Sznitko, A. Szukalski, K. Parafiniuk, S. Bartkiewicz, A. Miniewicz, B. Sahraoui,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F. Kajzar, </t>
    </r>
    <r>
      <rPr>
        <i/>
        <sz val="12"/>
        <color indexed="8"/>
        <rFont val="Times New Roman"/>
        <family val="1"/>
      </rPr>
      <t>Amplified spontaneous emission of 3-(1,1-dicyanoethenyl)-1-phenyl-4,5-dihydro-1H-pyrazole molecule embedded in various polymer matrices</t>
    </r>
    <r>
      <rPr>
        <sz val="12"/>
        <color indexed="8"/>
        <rFont val="Times New Roman"/>
        <family val="1"/>
      </rPr>
      <t xml:space="preserve">, Optical Materials, </t>
    </r>
    <r>
      <rPr>
        <b/>
        <sz val="12"/>
        <color indexed="8"/>
        <rFont val="Times New Roman"/>
        <family val="1"/>
      </rPr>
      <t>34</t>
    </r>
    <r>
      <rPr>
        <sz val="12"/>
        <color indexed="8"/>
        <rFont val="Times New Roman"/>
        <family val="1"/>
      </rPr>
      <t xml:space="preserve"> (10), (2012) p. 1725 - 1728, WOS:000306618900021</t>
    </r>
  </si>
  <si>
    <r>
      <t xml:space="preserve">I. Iosub, F. Kajzar, M. Makowska-Janusik, A. Meghea, A. Tane,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Electronic structure and optical properties of some anthocyanins extracted from grapes</t>
    </r>
    <r>
      <rPr>
        <sz val="12"/>
        <color indexed="8"/>
        <rFont val="Times New Roman"/>
        <family val="1"/>
      </rPr>
      <t xml:space="preserve">, Optical Materials, </t>
    </r>
    <r>
      <rPr>
        <b/>
        <sz val="12"/>
        <color indexed="8"/>
        <rFont val="Times New Roman"/>
        <family val="1"/>
      </rPr>
      <t>34</t>
    </r>
    <r>
      <rPr>
        <sz val="12"/>
        <color indexed="8"/>
        <rFont val="Times New Roman"/>
        <family val="1"/>
      </rPr>
      <t xml:space="preserve"> (10), (2012) p. 1644 – 1650, WOS:000306618900006</t>
    </r>
  </si>
  <si>
    <r>
      <t>Ileana Rau</t>
    </r>
    <r>
      <rPr>
        <i/>
        <sz val="12"/>
        <color indexed="8"/>
        <rFont val="Times New Roman"/>
        <family val="1"/>
      </rPr>
      <t xml:space="preserve">, </t>
    </r>
    <r>
      <rPr>
        <sz val="12"/>
        <color indexed="8"/>
        <rFont val="Times New Roman"/>
        <family val="1"/>
      </rPr>
      <t>J. G. Grote,  F. Kajzar, A. Pawlicka</t>
    </r>
    <r>
      <rPr>
        <i/>
        <sz val="12"/>
        <color indexed="8"/>
        <rFont val="Times New Roman"/>
        <family val="1"/>
      </rPr>
      <t xml:space="preserve">, DNA - novel nanomaterial for applications in photonics and in electronics, </t>
    </r>
    <r>
      <rPr>
        <sz val="12"/>
        <color indexed="8"/>
        <rFont val="Times New Roman"/>
        <family val="1"/>
      </rPr>
      <t xml:space="preserve">Compte Rendu de Physique, </t>
    </r>
    <r>
      <rPr>
        <b/>
        <sz val="12"/>
        <color indexed="8"/>
        <rFont val="Times New Roman"/>
        <family val="1"/>
      </rPr>
      <t xml:space="preserve">13, </t>
    </r>
    <r>
      <rPr>
        <sz val="12"/>
        <color indexed="8"/>
        <rFont val="Times New Roman"/>
        <family val="1"/>
      </rPr>
      <t>(2012), p. 853 – 864, WOS:000311986300007</t>
    </r>
  </si>
  <si>
    <r>
      <t>Ileana Rau</t>
    </r>
    <r>
      <rPr>
        <sz val="12"/>
        <rFont val="Times New Roman"/>
        <family val="1"/>
      </rPr>
      <t xml:space="preserve">, A. Szukalski, L. Sznitko, K. Palewska, A. Miniewicz, S. Bartkiewicz, B. Sahraoui, F. Kajzar, J. Mysliwiec, </t>
    </r>
    <r>
      <rPr>
        <i/>
        <sz val="12"/>
        <rFont val="Times New Roman"/>
        <family val="1"/>
      </rPr>
      <t>Amplified spontaneous emission of rhodamine 6G embedded in pure deoxyribonucleic acid</t>
    </r>
    <r>
      <rPr>
        <sz val="12"/>
        <rFont val="Times New Roman"/>
        <family val="1"/>
      </rPr>
      <t xml:space="preserve">, Applied Physics Letters, </t>
    </r>
    <r>
      <rPr>
        <b/>
        <sz val="12"/>
        <rFont val="Times New Roman"/>
        <family val="1"/>
      </rPr>
      <t>101</t>
    </r>
    <r>
      <rPr>
        <sz val="12"/>
        <rFont val="Times New Roman"/>
        <family val="1"/>
      </rPr>
      <t xml:space="preserve"> (17), (2012), article ID 019245APL, WOS:000310726200013</t>
    </r>
  </si>
  <si>
    <r>
      <t xml:space="preserve">A.M. Manea, F. Kajzar, </t>
    </r>
    <r>
      <rPr>
        <b/>
        <sz val="12"/>
        <color indexed="8"/>
        <rFont val="Times New Roman"/>
        <family val="1"/>
      </rPr>
      <t>Ileana Rău*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A method for determination of real and imaginary parts of third-order NLO susceptibility in solutions</t>
    </r>
    <r>
      <rPr>
        <sz val="12"/>
        <color indexed="8"/>
        <rFont val="Times New Roman"/>
        <family val="1"/>
      </rPr>
      <t xml:space="preserve">, Optical Materials, </t>
    </r>
    <r>
      <rPr>
        <b/>
        <sz val="12"/>
        <color indexed="8"/>
        <rFont val="Times New Roman"/>
        <family val="1"/>
      </rPr>
      <t xml:space="preserve">35 </t>
    </r>
    <r>
      <rPr>
        <sz val="12"/>
        <color indexed="8"/>
        <rFont val="Times New Roman"/>
        <family val="1"/>
      </rPr>
      <t>(5), (2013) p. 1099 – 1102, WOS:000317800800046</t>
    </r>
  </si>
  <si>
    <r>
      <t xml:space="preserve">A.M. Manea,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F. Kajzar, A. Meghea, </t>
    </r>
    <r>
      <rPr>
        <i/>
        <sz val="12"/>
        <color indexed="8"/>
        <rFont val="Times New Roman"/>
        <family val="1"/>
      </rPr>
      <t>Fluorescence, spectroscopic and NLO properties of green tea extract in deoxyribonucleic acid</t>
    </r>
    <r>
      <rPr>
        <sz val="12"/>
        <color indexed="8"/>
        <rFont val="Times New Roman"/>
        <family val="1"/>
      </rPr>
      <t xml:space="preserve">, Optical Materials, http://dx.doi.org/10.1016/j.optmat.2013.04.016, (2013) , </t>
    </r>
    <r>
      <rPr>
        <b/>
        <sz val="12"/>
        <color indexed="8"/>
        <rFont val="Times New Roman"/>
        <family val="1"/>
      </rPr>
      <t>36</t>
    </r>
    <r>
      <rPr>
        <sz val="12"/>
        <color indexed="8"/>
        <rFont val="Times New Roman"/>
        <family val="1"/>
      </rPr>
      <t xml:space="preserve"> (1), p. 140 – 145, cotata ISI, WOS:000327232600027</t>
    </r>
  </si>
  <si>
    <r>
      <t xml:space="preserve">K. Yu. Suponitsky, D. Antonov, L. N. Puntus, A. F. Smol’yakov, F. Kajzar, </t>
    </r>
    <r>
      <rPr>
        <b/>
        <sz val="12"/>
        <color indexed="8"/>
        <rFont val="Times New Roman"/>
        <family val="1"/>
      </rPr>
      <t>Ileana Rău*</t>
    </r>
    <r>
      <rPr>
        <sz val="12"/>
        <color indexed="8"/>
        <rFont val="Times New Roman"/>
        <family val="1"/>
      </rPr>
      <t xml:space="preserve">, B. Sahraoui, K. A. Lyssenko, </t>
    </r>
    <r>
      <rPr>
        <i/>
        <sz val="12"/>
        <color indexed="8"/>
        <rFont val="Times New Roman"/>
        <family val="1"/>
      </rPr>
      <t>Quadratic susceptibility and first hyperpolarizability of the complex of Cr(CO)</t>
    </r>
    <r>
      <rPr>
        <i/>
        <vertAlign val="subscript"/>
        <sz val="12"/>
        <color indexed="8"/>
        <rFont val="Times New Roman"/>
        <family val="1"/>
      </rPr>
      <t>3</t>
    </r>
    <r>
      <rPr>
        <i/>
        <sz val="12"/>
        <color indexed="8"/>
        <rFont val="Times New Roman"/>
        <family val="1"/>
      </rPr>
      <t xml:space="preserve"> with [2.2]paracyclophane</t>
    </r>
    <r>
      <rPr>
        <sz val="12"/>
        <color indexed="8"/>
        <rFont val="Times New Roman"/>
        <family val="1"/>
      </rPr>
      <t xml:space="preserve">, Optical Materials, http://dx.doi.org/10.1016/j.optmat.2013.04.015, (2013), </t>
    </r>
    <r>
      <rPr>
        <b/>
        <sz val="12"/>
        <color indexed="8"/>
        <rFont val="Times New Roman"/>
        <family val="1"/>
      </rPr>
      <t>36</t>
    </r>
    <r>
      <rPr>
        <sz val="12"/>
        <color indexed="8"/>
        <rFont val="Times New Roman"/>
        <family val="1"/>
      </rPr>
      <t xml:space="preserve"> (1), p. 146 – 150, cotata ISI, WOS:000327232600028</t>
    </r>
  </si>
  <si>
    <r>
      <t xml:space="preserve">J. Massin, S. Parola, C. Andraud, F. Kajzar, </t>
    </r>
    <r>
      <rPr>
        <b/>
        <sz val="12"/>
        <color indexed="8"/>
        <rFont val="Times New Roman"/>
        <family val="1"/>
      </rPr>
      <t>Ileana Rău*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Enhanced fluorescence of isophorone derivatives in DNA based materials</t>
    </r>
    <r>
      <rPr>
        <sz val="12"/>
        <color indexed="8"/>
        <rFont val="Times New Roman"/>
        <family val="1"/>
      </rPr>
      <t xml:space="preserve">,   Optical Materials, </t>
    </r>
    <r>
      <rPr>
        <b/>
        <sz val="12"/>
        <color indexed="8"/>
        <rFont val="Times New Roman"/>
        <family val="1"/>
      </rPr>
      <t xml:space="preserve">35 </t>
    </r>
    <r>
      <rPr>
        <sz val="12"/>
        <color indexed="8"/>
        <rFont val="Times New Roman"/>
        <family val="1"/>
      </rPr>
      <t>(10), http://dx.doi.org/10.1016/j.optmat.2013.04.021, (2013) p. 1810 – 1816, cotata ISI, WOS:000323401700011</t>
    </r>
  </si>
  <si>
    <r>
      <t xml:space="preserve">A.M. Manea, </t>
    </r>
    <r>
      <rPr>
        <b/>
        <sz val="12"/>
        <color indexed="8"/>
        <rFont val="Times New Roman"/>
        <family val="1"/>
      </rPr>
      <t>Ileana Rău*</t>
    </r>
    <r>
      <rPr>
        <sz val="12"/>
        <color indexed="8"/>
        <rFont val="Times New Roman"/>
        <family val="1"/>
      </rPr>
      <t xml:space="preserve">, A. Tane, F. Kajzar, L. Sznitko, A. Miniewicz, </t>
    </r>
    <r>
      <rPr>
        <i/>
        <sz val="12"/>
        <color indexed="8"/>
        <rFont val="Times New Roman"/>
        <family val="1"/>
      </rPr>
      <t>Poling kinetics and second order NLO properties of DCNP doped PMMA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Times New Roman"/>
        <family val="1"/>
      </rPr>
      <t xml:space="preserve">Optical Materials, </t>
    </r>
    <r>
      <rPr>
        <b/>
        <sz val="12"/>
        <color indexed="8"/>
        <rFont val="Times New Roman"/>
        <family val="1"/>
      </rPr>
      <t>36</t>
    </r>
    <r>
      <rPr>
        <sz val="12"/>
        <color indexed="8"/>
        <rFont val="Times New Roman"/>
        <family val="1"/>
      </rPr>
      <t xml:space="preserve"> (1), http://dx.doi.org/10.1016/j.optmat.2013.05.012, (2013), 69 – 74  , cotata ISI, WOS:000327232600014</t>
    </r>
  </si>
  <si>
    <r>
      <t xml:space="preserve">F. Kajzar, </t>
    </r>
    <r>
      <rPr>
        <b/>
        <sz val="12"/>
        <color indexed="8"/>
        <rFont val="Times New Roman"/>
        <family val="1"/>
      </rPr>
      <t>Ileana Rau*</t>
    </r>
    <r>
      <rPr>
        <sz val="12"/>
        <color indexed="8"/>
        <rFont val="Times New Roman"/>
        <family val="1"/>
      </rPr>
      <t xml:space="preserve">, </t>
    </r>
    <r>
      <rPr>
        <i/>
        <sz val="12"/>
        <color indexed="8"/>
        <rFont val="Times New Roman"/>
        <family val="1"/>
      </rPr>
      <t>Functionalized Polymers For Second Order Nonlinear Optics</t>
    </r>
    <r>
      <rPr>
        <sz val="12"/>
        <color indexed="8"/>
        <rFont val="Times New Roman"/>
        <family val="1"/>
      </rPr>
      <t>, Romanian Reports in Physics, 65 (3), (2013), p. 663 – 680, WOS:000325599200005</t>
    </r>
  </si>
  <si>
    <r>
      <t xml:space="preserve">I. Dancus, V. I. Vlad, A. Petris, T. Bazaru Rujoiu,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F. Kajzar, A. Meghea, A. Tane, </t>
    </r>
    <r>
      <rPr>
        <i/>
        <sz val="12"/>
        <color indexed="8"/>
        <rFont val="Times New Roman"/>
        <family val="1"/>
      </rPr>
      <t>Z-Scan and I-Scan Methods for Characterization of DNA Optical Nonlinearities</t>
    </r>
    <r>
      <rPr>
        <sz val="12"/>
        <color indexed="8"/>
        <rFont val="Times New Roman"/>
        <family val="1"/>
      </rPr>
      <t xml:space="preserve">, Romanian Reports in Physics, </t>
    </r>
    <r>
      <rPr>
        <b/>
        <sz val="12"/>
        <color indexed="8"/>
        <rFont val="Times New Roman"/>
        <family val="1"/>
      </rPr>
      <t>65</t>
    </r>
    <r>
      <rPr>
        <sz val="12"/>
        <color indexed="8"/>
        <rFont val="Times New Roman"/>
        <family val="1"/>
      </rPr>
      <t xml:space="preserve"> (3), (2013), p. 966–978, WOS:000325599200032</t>
    </r>
  </si>
  <si>
    <r>
      <t xml:space="preserve">A. Meghea, N. Radu, E. Marica,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>, L. Sandru, “New fertilizers based on microbial mass” : Brevet nr. RO 121557</t>
    </r>
  </si>
  <si>
    <r>
      <t xml:space="preserve">E. Hebda, M. Jancia, F. Kajzar, J. Niziol*, J. Pielichowski, </t>
    </r>
    <r>
      <rPr>
        <b/>
        <sz val="12"/>
        <color indexed="8"/>
        <rFont val="Times New Roman"/>
        <family val="1"/>
      </rPr>
      <t>Ileana Rau*,</t>
    </r>
    <r>
      <rPr>
        <sz val="12"/>
        <color indexed="8"/>
        <rFont val="Times New Roman"/>
        <family val="1"/>
      </rPr>
      <t xml:space="preserve">  A. Tane, </t>
    </r>
    <r>
      <rPr>
        <i/>
        <sz val="12"/>
        <color indexed="8"/>
        <rFont val="Times New Roman"/>
        <family val="1"/>
      </rPr>
      <t>Optical Properties of Thin Films of DNACTMA Blue and DNA-CTMA Doped with Nile</t>
    </r>
    <r>
      <rPr>
        <sz val="12"/>
        <color indexed="8"/>
        <rFont val="Times New Roman"/>
        <family val="1"/>
      </rPr>
      <t xml:space="preserve">, Mol. Cryst. Liq. Cryst., </t>
    </r>
    <r>
      <rPr>
        <b/>
        <sz val="12"/>
        <color indexed="8"/>
        <rFont val="Times New Roman"/>
        <family val="1"/>
      </rPr>
      <t>556:1</t>
    </r>
    <r>
      <rPr>
        <sz val="12"/>
        <color indexed="8"/>
        <rFont val="Times New Roman"/>
        <family val="1"/>
      </rPr>
      <t>, (2012), p. 309 – 316, WOS:000302301500026</t>
    </r>
  </si>
  <si>
    <r>
      <t xml:space="preserve">E. V. Sergeeva, L. N. Puntus, F. Kajzar,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>, B. Sahraoui, I. S. Pekareva, K. Yu. Suponitsky, I. S. Bushmarinov, K. A. Lyssenko, Keto-enol tautomerism and nonlinear optical properties in b-diketones containing [2.2]paracyclophane, Optical Materials, http://dx.doi.org/10.1016/j.optmat.2013.05.018, (2013), , WOS:000327232600010</t>
    </r>
  </si>
  <si>
    <r>
      <t xml:space="preserve">S. Iosub, C. Soare,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, A. Meghea, Anthocyanin and carbohydrate content in selective extracts obtained from black grape varieties, Revista de Chimie, 64 (10) (2013) p. 1078 – 1082, WOS:000327577600005</t>
    </r>
  </si>
  <si>
    <t>autor principal/de corespondenta</t>
  </si>
  <si>
    <t>Nr. Crt.</t>
  </si>
  <si>
    <t>Articol</t>
  </si>
  <si>
    <t>Total</t>
  </si>
  <si>
    <t xml:space="preserve"> Indeplinirea Standardelor</t>
  </si>
  <si>
    <r>
      <t>Ileana Rau</t>
    </r>
    <r>
      <rPr>
        <sz val="12"/>
        <color indexed="8"/>
        <rFont val="Times New Roman"/>
        <family val="1"/>
      </rPr>
      <t xml:space="preserve">, F. Kajzar, </t>
    </r>
    <r>
      <rPr>
        <i/>
        <sz val="12"/>
        <color indexed="8"/>
        <rFont val="Times New Roman"/>
        <family val="1"/>
      </rPr>
      <t xml:space="preserve">Catenanes and Rotaxanes – New Classes of Molecules with Mobile Parts for Application in Photonics, </t>
    </r>
    <r>
      <rPr>
        <sz val="12"/>
        <color indexed="8"/>
        <rFont val="Times New Roman"/>
        <family val="1"/>
      </rPr>
      <t xml:space="preserve">Rev. Chem., </t>
    </r>
    <r>
      <rPr>
        <b/>
        <sz val="12"/>
        <color indexed="8"/>
        <rFont val="Times New Roman"/>
        <family val="1"/>
      </rPr>
      <t>58</t>
    </r>
    <r>
      <rPr>
        <sz val="12"/>
        <color indexed="8"/>
        <rFont val="Times New Roman"/>
        <family val="1"/>
      </rPr>
      <t xml:space="preserve"> (9), (2007), p. 861 – 865, WOS:000250636800001</t>
    </r>
  </si>
  <si>
    <r>
      <t xml:space="preserve">M.-L. Mircea, A.-M. Manea, F. Kajzar,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*, Tuning NLO Susceptibility in Functionalized DNA, Adv. Optical Mater., 4(2), (2016), pp. 271 – 275.</t>
    </r>
  </si>
  <si>
    <r>
      <t>C. A. Lazar, F. Kajzar, M. Mihaly, C. Pirvu, A. R. Petcu, N. L. Olteanu,</t>
    </r>
    <r>
      <rPr>
        <b/>
        <sz val="12"/>
        <color indexed="8"/>
        <rFont val="Times New Roman"/>
        <family val="1"/>
      </rPr>
      <t xml:space="preserve"> Ileana Rau</t>
    </r>
    <r>
      <rPr>
        <sz val="12"/>
        <color indexed="8"/>
        <rFont val="Times New Roman"/>
        <family val="1"/>
      </rPr>
      <t>*, DNA based materials doped with praseodymium (III) hydroxide nanoparticles, Optical Materials, 56, (2016), pp. 3-7.</t>
    </r>
  </si>
  <si>
    <r>
      <t>A. Aldea, A.-M. Albu,</t>
    </r>
    <r>
      <rPr>
        <b/>
        <sz val="12"/>
        <color indexed="8"/>
        <rFont val="Times New Roman"/>
        <family val="1"/>
      </rPr>
      <t xml:space="preserve"> Ileana Rau</t>
    </r>
    <r>
      <rPr>
        <sz val="12"/>
        <color indexed="8"/>
        <rFont val="Times New Roman"/>
        <family val="1"/>
      </rPr>
      <t>, New polymeric materials for photonic applications: Preliminary investigations, Optical Materials, 56, (2016), pp. 90-93.</t>
    </r>
  </si>
  <si>
    <r>
      <t xml:space="preserve">M. E. Barbinta-Patrascu, N. Badea, C. Ungureanu, M. Constantin, C. Pirvu,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*, Silver-based biohybrids “green” synthesized from Chelidonium majus L. Optical Materials, 56, (2016), pp. 94-99.</t>
    </r>
  </si>
  <si>
    <r>
      <t xml:space="preserve">N. V. Kamanina, Yu. A. Zubtcova, A. A. Kukharchik, C. Lazar,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, Control of the IR-spectral shift via modification of the surface relief between the liquid crystal matrixes doped with the lanthanide nanoparticles and the solid substrate, Optics Express, 24 (2), (2016), pp. A270-A275.</t>
    </r>
  </si>
  <si>
    <r>
      <t>F. Iacob, G. T. Tihan, R. G. Zgârian, M. Pauliuc,</t>
    </r>
    <r>
      <rPr>
        <b/>
        <sz val="12"/>
        <color indexed="8"/>
        <rFont val="Times New Roman"/>
        <family val="1"/>
      </rPr>
      <t xml:space="preserve"> Ileana Rău</t>
    </r>
    <r>
      <rPr>
        <sz val="12"/>
        <color indexed="8"/>
        <rFont val="Times New Roman"/>
        <family val="1"/>
      </rPr>
      <t>, C. Pîrvu, Preliminary studies concerning some natural extracts influence on dentin, MOL. CRYST. LIQ. CRYST., 628, (2016), pp. 110 – 114.</t>
    </r>
  </si>
  <si>
    <r>
      <t xml:space="preserve">M. R. Apetroaei, R. G. Zgârian, A.-M. Manea,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, G. T. Tihan, V. Schroder, New source of chitosan from Black Sea marine organisms identification, MOL. CRYST. LIQ. CRYST., 628, (2016), pp. 102 – 109.</t>
    </r>
  </si>
  <si>
    <r>
      <t xml:space="preserve">M. E. Barbinta Patrascu, N. Badea, C. Ungureanu, I. R. Bunghez,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, Gold and silver geranium biocomposites, MOL. CRYST. LIQ. CRYST., 627, (2016), pp. 190 – 197.</t>
    </r>
  </si>
  <si>
    <r>
      <t>R. Grykien, B. Luszczynska, I. Glowacki, L. Puntus, I. Pekareva, K. Lyssenko, F. Kajzar,</t>
    </r>
    <r>
      <rPr>
        <b/>
        <sz val="12"/>
        <color indexed="8"/>
        <rFont val="Times New Roman"/>
        <family val="1"/>
      </rPr>
      <t xml:space="preserve"> Ileana Rau</t>
    </r>
    <r>
      <rPr>
        <sz val="12"/>
        <color indexed="8"/>
        <rFont val="Times New Roman"/>
        <family val="1"/>
      </rPr>
      <t>, C. A. Lazar, Electric field tunable light emitting diodes containing europium b-diketonates with [2.2]paracyclophane moiety, Optical Materials,  57 (2016), pp. 114 – 119.</t>
    </r>
  </si>
  <si>
    <r>
      <t xml:space="preserve">C. A. Lazăr, F. Kajzar, M. Mihaly, A. E. Rogozea, A. R. Petcu, N. L. Olteanu,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*, Novel Materials Based on DNA-CTMA and Lanthanide (Ce3+, Pr3+), Biopolymers, 105 (9), (2016), pp. 613 – 617.</t>
    </r>
  </si>
  <si>
    <r>
      <t>G. T. Tihan,</t>
    </r>
    <r>
      <rPr>
        <b/>
        <sz val="12"/>
        <color indexed="8"/>
        <rFont val="Times New Roman"/>
        <family val="1"/>
      </rPr>
      <t xml:space="preserve"> Ileana Rău</t>
    </r>
    <r>
      <rPr>
        <sz val="12"/>
        <color indexed="8"/>
        <rFont val="Times New Roman"/>
        <family val="1"/>
      </rPr>
      <t>, R. G. Zgarian, M. V. Ghica, Collagen-based biomaterials for ibuprofen delivery, C. R. Chimie, 19, (2016), pp. 390 – 394.</t>
    </r>
  </si>
  <si>
    <r>
      <t>C. A. Lazar, F. Kajzar,</t>
    </r>
    <r>
      <rPr>
        <b/>
        <sz val="12"/>
        <color indexed="8"/>
        <rFont val="Times New Roman"/>
        <family val="1"/>
      </rPr>
      <t xml:space="preserve"> Ileana Rau</t>
    </r>
    <r>
      <rPr>
        <sz val="12"/>
        <color indexed="8"/>
        <rFont val="Times New Roman"/>
        <family val="1"/>
      </rPr>
      <t>, L. Puntus, A.-M. Manea, Synthesis, linear and nonlinear optical properties of DNA-CTMA/europium (III) complex, Synthetic Metals, 221, (2016), pp. 120 – 126.</t>
    </r>
  </si>
  <si>
    <r>
      <t xml:space="preserve">K. Cyprych, M. Janeczko,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>, F. Kajzar, J. Mysliwiec, Collagen network as the scaffold for spontaneously distributed optical resonators, Organic Electronics, 39, (2016), pp. 100 – 104.</t>
    </r>
  </si>
  <si>
    <t>Prof. Habil. Dr. Ing. Ileana Rau</t>
  </si>
  <si>
    <t>da</t>
  </si>
  <si>
    <r>
      <t xml:space="preserve">L. Sznitko, K. Parafiniuk, A. Miniewicz, </t>
    </r>
    <r>
      <rPr>
        <b/>
        <sz val="12"/>
        <color indexed="8"/>
        <rFont val="Times New Roman"/>
        <family val="1"/>
      </rPr>
      <t>Ileana Rau</t>
    </r>
    <r>
      <rPr>
        <sz val="12"/>
        <color indexed="8"/>
        <rFont val="Times New Roman"/>
        <family val="1"/>
      </rPr>
      <t xml:space="preserve">, F. Kajzar, J. Niziol, E. Hebda, J. Pielichowski, B. Sahraoui, J. Mysliwiec, </t>
    </r>
    <r>
      <rPr>
        <i/>
        <sz val="12"/>
        <color indexed="8"/>
        <rFont val="Times New Roman"/>
        <family val="1"/>
      </rPr>
      <t>Influence of surfactant on dynamics of photoinduced motions and light emission of a dye-doped deoxyribonucleic acid</t>
    </r>
    <r>
      <rPr>
        <sz val="12"/>
        <color indexed="8"/>
        <rFont val="Times New Roman"/>
        <family val="1"/>
      </rPr>
      <t xml:space="preserve">, Optical Materials, </t>
    </r>
    <r>
      <rPr>
        <b/>
        <sz val="12"/>
        <color indexed="8"/>
        <rFont val="Times New Roman"/>
        <family val="1"/>
      </rPr>
      <t>35</t>
    </r>
    <r>
      <rPr>
        <sz val="12"/>
        <color indexed="8"/>
        <rFont val="Times New Roman"/>
        <family val="1"/>
      </rPr>
      <t xml:space="preserve"> (12), http://dx.doi.org/10.1016/j.optmat.2013.06.038, (2013), p 2389 – 2393, cotata ISI, WOS:000326660500057</t>
    </r>
  </si>
  <si>
    <r>
      <t xml:space="preserve">M.E. Barbinta-Patrascu, N. Badea, C. Pirvu, M. Bacalum, C.Ungureanu, P.L.Nadejde, C. Iona,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>*, Multifunctional soft hybrid bio-platforms based on nano-silver and natural compounds, Materials Science and Engineering B, 69, (2016), pp. 922–932.</t>
    </r>
  </si>
  <si>
    <r>
      <t xml:space="preserve">F.A. Jerca, V.V. Jerca, F. Kajzar, A.M. Manea, </t>
    </r>
    <r>
      <rPr>
        <b/>
        <sz val="12"/>
        <rFont val="Times New Roman"/>
        <family val="1"/>
      </rPr>
      <t>Ileana Rău</t>
    </r>
    <r>
      <rPr>
        <sz val="12"/>
        <rFont val="Times New Roman"/>
        <family val="1"/>
      </rPr>
      <t xml:space="preserve">, D. M. Vuluga, </t>
    </r>
    <r>
      <rPr>
        <i/>
        <sz val="12"/>
        <rFont val="Times New Roman"/>
        <family val="1"/>
      </rPr>
      <t>Simultaneous two and three photon resonant enhancement of third-order NLO susceptibility in an azo-dye functionalized polymer film,</t>
    </r>
    <r>
      <rPr>
        <sz val="12"/>
        <rFont val="Times New Roman"/>
        <family val="1"/>
      </rPr>
      <t xml:space="preserve"> Phys. Chem. Chem Phys, </t>
    </r>
    <r>
      <rPr>
        <b/>
        <sz val="12"/>
        <rFont val="Times New Roman"/>
        <family val="1"/>
      </rPr>
      <t>15,</t>
    </r>
    <r>
      <rPr>
        <sz val="12"/>
        <rFont val="Times New Roman"/>
        <family val="1"/>
      </rPr>
      <t xml:space="preserve"> p. 7060 – 7063, DOI: 10.1039/c3cp50547b, (2013) , cotata ISI, WOS:000317980600009</t>
    </r>
  </si>
  <si>
    <t>Brevete</t>
  </si>
  <si>
    <t>Contracte</t>
  </si>
  <si>
    <r>
      <t xml:space="preserve">Contract nr. 100/2017, Cod PN-III-P4-ID-PCE-2016-0674, intitulat „Materiale "verzi" avansate pentru fotonica”, BIOMATS, </t>
    </r>
    <r>
      <rPr>
        <b/>
        <sz val="11"/>
        <color indexed="8"/>
        <rFont val="Calibri"/>
        <family val="2"/>
      </rPr>
      <t xml:space="preserve">Director, </t>
    </r>
    <r>
      <rPr>
        <sz val="11"/>
        <color theme="1"/>
        <rFont val="Calibri"/>
        <family val="2"/>
        <scheme val="minor"/>
      </rPr>
      <t>850000 Lei (186000 EUR)</t>
    </r>
  </si>
  <si>
    <r>
      <rPr>
        <sz val="7"/>
        <color indexed="8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Contract nr. 3/2012, Cod project PN-II-PT-PCCA-2011-3.1-0316, Bio-nanophotonics based on DNA supramolecular structures for all-optical integrated functionalities, BIO-NANO-PHOTO, Coordonator UPB, </t>
    </r>
    <r>
      <rPr>
        <b/>
        <sz val="11"/>
        <color indexed="8"/>
        <rFont val="Calibri"/>
        <family val="2"/>
      </rPr>
      <t xml:space="preserve">Director, </t>
    </r>
    <r>
      <rPr>
        <sz val="11"/>
        <color theme="1"/>
        <rFont val="Calibri"/>
        <family val="2"/>
        <scheme val="minor"/>
      </rPr>
      <t>(2000000 lei (440500 EUR)</t>
    </r>
  </si>
  <si>
    <r>
      <t xml:space="preserve">Contract 279/7.10.2011, Cod PN-II-ID-PCE-2011-3-0505, “Elaboration and characterisation of functional biopolymers for photonic and electronic applications” FUBIO, </t>
    </r>
    <r>
      <rPr>
        <b/>
        <sz val="11"/>
        <color indexed="8"/>
        <rFont val="Calibri"/>
        <family val="2"/>
      </rPr>
      <t xml:space="preserve">Director, </t>
    </r>
    <r>
      <rPr>
        <sz val="11"/>
        <color theme="1"/>
        <rFont val="Calibri"/>
        <family val="2"/>
        <scheme val="minor"/>
      </rPr>
      <t>1500000 Lei (348000 Eur)</t>
    </r>
  </si>
  <si>
    <r>
      <t xml:space="preserve">A. Meghea, N. Radu, E. Marica, </t>
    </r>
    <r>
      <rPr>
        <b/>
        <sz val="11"/>
        <color indexed="8"/>
        <rFont val="Calibri"/>
        <family val="2"/>
      </rPr>
      <t>Ileana Rău</t>
    </r>
    <r>
      <rPr>
        <sz val="11"/>
        <color theme="1"/>
        <rFont val="Calibri"/>
        <family val="2"/>
        <scheme val="minor"/>
      </rPr>
      <t>, L. Sandru, “New fertilizers based on microbial mass” : Brevet nr. RO 121557</t>
    </r>
  </si>
  <si>
    <r>
      <rPr>
        <b/>
        <sz val="11"/>
        <color indexed="8"/>
        <rFont val="Calibri"/>
        <family val="2"/>
      </rPr>
      <t>Ileana Rău</t>
    </r>
    <r>
      <rPr>
        <sz val="11"/>
        <color theme="1"/>
        <rFont val="Calibri"/>
        <family val="2"/>
        <scheme val="minor"/>
      </rPr>
      <t>, F. Kajzar, A. Meghea, A. Marin, “Optically Tunable Interferometer”, Nr. 128436/30.04.2015 - Brevet premiat cu diploma de excelenţă şi Medalia de aur la Salonul International de Inventica PRO INVENT, ed. XII, 2014, Cluj-Napoca Romania</t>
    </r>
  </si>
  <si>
    <t>Centralizare</t>
  </si>
  <si>
    <t>FIC</t>
  </si>
  <si>
    <t>NP</t>
  </si>
  <si>
    <t>Ntop</t>
  </si>
  <si>
    <t>NC</t>
  </si>
  <si>
    <t>Ncontracte</t>
  </si>
  <si>
    <t>Criterii CNATDCU - Profesor</t>
  </si>
  <si>
    <t>≥30</t>
  </si>
  <si>
    <t>≥20</t>
  </si>
  <si>
    <t>≥4</t>
  </si>
  <si>
    <t>≥120</t>
  </si>
  <si>
    <t>≥1</t>
  </si>
  <si>
    <t>Rau Ileana</t>
  </si>
  <si>
    <r>
      <t xml:space="preserve">A. Kriza, L. V. Ababei, N. Stãnicã, </t>
    </r>
    <r>
      <rPr>
        <b/>
        <sz val="12"/>
        <color theme="1"/>
        <rFont val="Times New Roman"/>
        <family val="1"/>
      </rPr>
      <t>Ileana Rău</t>
    </r>
    <r>
      <rPr>
        <sz val="12"/>
        <color theme="1"/>
        <rFont val="Times New Roman"/>
        <family val="1"/>
      </rPr>
      <t xml:space="preserve">, E. A. Rogozea, </t>
    </r>
    <r>
      <rPr>
        <i/>
        <sz val="12"/>
        <color indexed="8"/>
        <rFont val="Times New Roman"/>
        <family val="1"/>
      </rPr>
      <t xml:space="preserve">Spectral and Thermal Studies about the Complexes of Some Divalent Transitional Metals with Isonicotinic Acid Hydrazide, </t>
    </r>
    <r>
      <rPr>
        <sz val="12"/>
        <color indexed="8"/>
        <rFont val="Times New Roman"/>
        <family val="1"/>
      </rPr>
      <t xml:space="preserve">Rev. Chem. (Romanian) </t>
    </r>
    <r>
      <rPr>
        <b/>
        <sz val="12"/>
        <color indexed="63"/>
        <rFont val="Times New Roman"/>
        <family val="1"/>
      </rPr>
      <t>61</t>
    </r>
    <r>
      <rPr>
        <sz val="12"/>
        <color indexed="8"/>
        <rFont val="Times New Roman"/>
        <family val="1"/>
      </rPr>
      <t xml:space="preserve"> (</t>
    </r>
    <r>
      <rPr>
        <sz val="12"/>
        <color indexed="63"/>
        <rFont val="Times New Roman"/>
        <family val="1"/>
      </rPr>
      <t>1), 2010, p. 21 – 26, WOS:000275350200006</t>
    </r>
  </si>
  <si>
    <t>FI
2019</t>
  </si>
  <si>
    <r>
      <t xml:space="preserve">A. Tane, F. Kajzar, R. Zgârian, </t>
    </r>
    <r>
      <rPr>
        <b/>
        <sz val="12"/>
        <color rgb="FFFF0000"/>
        <rFont val="Times New Roman"/>
        <family val="1"/>
      </rPr>
      <t>Ileana Rău*</t>
    </r>
    <r>
      <rPr>
        <sz val="12"/>
        <color rgb="FFFF0000"/>
        <rFont val="Times New Roman"/>
        <family val="1"/>
      </rPr>
      <t xml:space="preserve">, D. Grabarek, P. Karpinski, A. Miniewicz, </t>
    </r>
    <r>
      <rPr>
        <i/>
        <sz val="12"/>
        <color rgb="FFFF0000"/>
        <rFont val="Times New Roman"/>
        <family val="1"/>
      </rPr>
      <t>Refractive Index and Surface Relief Grating Formation in DNA based Dye – Doped Films</t>
    </r>
    <r>
      <rPr>
        <sz val="12"/>
        <color rgb="FFFF0000"/>
        <rFont val="Times New Roman"/>
        <family val="1"/>
      </rPr>
      <t xml:space="preserve">, Macromolecular Research, </t>
    </r>
    <r>
      <rPr>
        <b/>
        <sz val="12"/>
        <color rgb="FFFF0000"/>
        <rFont val="Times New Roman"/>
        <family val="1"/>
      </rPr>
      <t>21</t>
    </r>
    <r>
      <rPr>
        <sz val="12"/>
        <color rgb="FFFF0000"/>
        <rFont val="Times New Roman"/>
        <family val="1"/>
      </rPr>
      <t xml:space="preserve"> (3), p. 331 – 337, (2013), WOS:000317234800014</t>
    </r>
  </si>
  <si>
    <r>
      <t xml:space="preserve">R. C. Barbaresso, </t>
    </r>
    <r>
      <rPr>
        <b/>
        <sz val="12"/>
        <color indexed="8"/>
        <rFont val="Times New Roman"/>
        <family val="1"/>
      </rPr>
      <t>Ileana Rău</t>
    </r>
    <r>
      <rPr>
        <sz val="12"/>
        <color indexed="8"/>
        <rFont val="Times New Roman"/>
        <family val="1"/>
      </rPr>
      <t xml:space="preserve">, R. G. Zgârian, A. Meghea, M. V. Ghica, </t>
    </r>
    <r>
      <rPr>
        <i/>
        <sz val="12"/>
        <color indexed="8"/>
        <rFont val="Times New Roman"/>
        <family val="1"/>
      </rPr>
      <t>Niflumic acid-collagen delivery systems used as anti-inflammatory drugs and analgesics in dentistry</t>
    </r>
    <r>
      <rPr>
        <sz val="12"/>
        <color indexed="8"/>
        <rFont val="Times New Roman"/>
        <family val="1"/>
      </rPr>
      <t xml:space="preserve">, Comptes Rendu de Chimie, 17 (1), (2014) p. 12 - 17 http://dx.doi.org/10.1016/j.crci.2013.07.007 </t>
    </r>
  </si>
  <si>
    <t>M.E. Barbinta-Patrascu, N. Badea, C. Ungureanu, S.M. Iordache, M. Constantin, V. Purcar, Ileana Rau, C. Pirvu, Ecobiophysical Aspects on Nanosilver Biogenerated from Citrus reticulata Peels, as Potential Biopesticide for Controlling Pathogens and Wetland Plants in Aquatic Media, 2017, Journal of Nanomaterials, 2017,4214017</t>
  </si>
  <si>
    <t>C. A. Lazar, F. Kajzar, Ileana Rau, A.-M. Manea, Fluorescence,optical absorption and third-order nonlinear optical properties of terbium (III) complex embedded into DNA-CTMA matrix, Journal of Luminescence, 182, (2017), pp. 59 – 64</t>
  </si>
  <si>
    <t>A. Petris, P. Gheorghe, Ileana Rau, A.M. Manea-Saghin, F. Kajzar, All-optical spatial phase modulation in films of dye-doped DNA biopolymer, European Polymer Journal, 2019, 110, pp. 130-137</t>
  </si>
  <si>
    <t>E. Perianu, Ileana Rau, L.E. Vijan, DNA influence on norfloxacin fluorescence, Spectrochimica Acta Part A-Molecular and Biomolecular Spectroscopy, 2019, 206, pp. 8-15</t>
  </si>
  <si>
    <t>D.-C. Ioan, Ileana Rău*, M. G. Albu Kaya, N. Radu, M. Bostan, R. G. Zgârian, G. T. Tihan, C.-E. Dinu-Pîrvu, A. Lupuliasa, M.-V. Ghica, Ciprofloxacin-Collagen-Based Materials with Potential Oral Surgical Applications, Polymers 2020, 12 (9), pp. 1 – 13, art. No. 1915</t>
  </si>
  <si>
    <t>V. Schröder, Ileana Rău*, N. Dobrin, C. Stefanov, C. V. Mihali, C.‑C. Pădureţu, M. R. Apetroaei, Micromorphological details and identifcation of chitinous wall structures in Rapana venosa (Gastropoda, Mollusca) egg capsules, Scientific Reports, 2020, 10, pp. 1 – 13, art. No. 14550</t>
  </si>
  <si>
    <t>A.M. Anton, Ileana Rau*, F. Kajzar, A.M. Simion, C. Pirvu, N. Radu, C. Simion, Natural materials with enhanced optical damage threshold, Optical Materials, 2018, 86 pp. 1-6</t>
  </si>
  <si>
    <t>M.R. Apetroaei, C. Paduretu, Ileana Rau*, V. Schroder, New-chitosan characterization and its bioassay in different salinity solutions using Artemia salina as bio tester, Chemical Papers, 2018, 72 (8), pp. 1853-1860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</si>
</sst>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3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i/>
      <vertAlign val="subscript"/>
      <sz val="12"/>
      <color indexed="8"/>
      <name val="Times New Roman"/>
      <family val="1"/>
    </font>
    <font>
      <i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ahoma"/>
      <family val="2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1"/>
      <color indexed="8"/>
      <name val="Calibri"/>
      <family val="2"/>
    </font>
    <font>
      <sz val="7"/>
      <color indexed="8"/>
      <name val="Times New Roman"/>
      <family val="1"/>
    </font>
    <font>
      <b/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6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12"/>
      <color rgb="FF000000"/>
      <name val="Times New Roman"/>
      <family val="1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.5"/>
      <color rgb="FF000000"/>
      <name val="Arial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left" wrapText="1" shrinkToFit="1"/>
    </xf>
    <xf numFmtId="0" fontId="0" fillId="0" borderId="0" xfId="0" applyAlignment="1">
      <alignment wrapText="1" shrinkToFit="1"/>
    </xf>
    <xf numFmtId="0" fontId="24" fillId="0" borderId="3" xfId="0" applyFont="1" applyBorder="1" applyAlignment="1">
      <alignment horizontal="justify" vertical="top" wrapText="1"/>
    </xf>
    <xf numFmtId="0" fontId="25" fillId="0" borderId="4" xfId="0" applyFont="1" applyBorder="1" applyAlignment="1">
      <alignment horizontal="justify" vertical="top" wrapText="1"/>
    </xf>
    <xf numFmtId="0" fontId="25" fillId="0" borderId="5" xfId="0" applyFont="1" applyBorder="1" applyAlignment="1">
      <alignment horizontal="justify" vertical="top" wrapText="1"/>
    </xf>
    <xf numFmtId="0" fontId="15" fillId="0" borderId="6" xfId="0" applyFont="1" applyBorder="1" applyAlignment="1">
      <alignment horizontal="justify" vertical="top" wrapText="1"/>
    </xf>
    <xf numFmtId="0" fontId="20" fillId="0" borderId="8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center" vertical="center" wrapText="1" shrinkToFit="1"/>
    </xf>
    <xf numFmtId="0" fontId="0" fillId="2" borderId="1" xfId="0" applyFill="1" applyBorder="1" applyAlignment="1">
      <alignment wrapText="1" shrinkToFit="1"/>
    </xf>
    <xf numFmtId="0" fontId="17" fillId="2" borderId="1" xfId="0" applyFont="1" applyFill="1" applyBorder="1" applyAlignment="1">
      <alignment wrapText="1" shrinkToFit="1"/>
    </xf>
    <xf numFmtId="164" fontId="0" fillId="2" borderId="1" xfId="0" applyNumberFormat="1" applyFill="1" applyBorder="1" applyAlignment="1">
      <alignment wrapText="1" shrinkToFit="1"/>
    </xf>
    <xf numFmtId="164" fontId="0" fillId="2" borderId="1" xfId="0" applyNumberFormat="1" applyFill="1" applyBorder="1" applyAlignment="1">
      <alignment horizontal="right" wrapText="1" shrinkToFit="1"/>
    </xf>
    <xf numFmtId="0" fontId="16" fillId="2" borderId="1" xfId="0" applyFont="1" applyFill="1" applyBorder="1" applyAlignment="1">
      <alignment horizontal="justify" wrapText="1" shrinkToFit="1"/>
    </xf>
    <xf numFmtId="0" fontId="0" fillId="0" borderId="1" xfId="0" applyBorder="1" applyAlignment="1">
      <alignment wrapText="1" shrinkToFit="1"/>
    </xf>
    <xf numFmtId="0" fontId="16" fillId="0" borderId="1" xfId="0" applyFont="1" applyBorder="1" applyAlignment="1">
      <alignment wrapText="1" shrinkToFit="1"/>
    </xf>
    <xf numFmtId="164" fontId="0" fillId="0" borderId="1" xfId="0" applyNumberFormat="1" applyBorder="1" applyAlignment="1">
      <alignment wrapText="1" shrinkToFit="1"/>
    </xf>
    <xf numFmtId="164" fontId="0" fillId="0" borderId="1" xfId="0" applyNumberFormat="1" applyBorder="1" applyAlignment="1">
      <alignment horizontal="right" wrapText="1" shrinkToFit="1"/>
    </xf>
    <xf numFmtId="0" fontId="16" fillId="2" borderId="1" xfId="0" applyFont="1" applyFill="1" applyBorder="1" applyAlignment="1">
      <alignment wrapText="1" shrinkToFit="1"/>
    </xf>
    <xf numFmtId="0" fontId="17" fillId="0" borderId="1" xfId="0" applyFont="1" applyBorder="1" applyAlignment="1">
      <alignment wrapText="1" shrinkToFit="1"/>
    </xf>
    <xf numFmtId="0" fontId="22" fillId="2" borderId="1" xfId="0" applyFont="1" applyFill="1" applyBorder="1" applyAlignment="1">
      <alignment wrapText="1" shrinkToFit="1"/>
    </xf>
    <xf numFmtId="164" fontId="0" fillId="2" borderId="1" xfId="0" applyNumberFormat="1" applyFont="1" applyFill="1" applyBorder="1" applyAlignment="1">
      <alignment wrapText="1" shrinkToFit="1"/>
    </xf>
    <xf numFmtId="0" fontId="18" fillId="0" borderId="1" xfId="0" applyFont="1" applyBorder="1" applyAlignment="1">
      <alignment wrapText="1" shrinkToFit="1"/>
    </xf>
    <xf numFmtId="0" fontId="18" fillId="2" borderId="1" xfId="0" applyFont="1" applyFill="1" applyBorder="1" applyAlignment="1">
      <alignment wrapText="1" shrinkToFit="1"/>
    </xf>
    <xf numFmtId="0" fontId="10" fillId="2" borderId="1" xfId="0" applyFont="1" applyFill="1" applyBorder="1" applyAlignment="1">
      <alignment wrapText="1" shrinkToFit="1"/>
    </xf>
    <xf numFmtId="0" fontId="11" fillId="0" borderId="1" xfId="0" applyFont="1" applyBorder="1" applyAlignment="1">
      <alignment wrapText="1" shrinkToFit="1"/>
    </xf>
    <xf numFmtId="164" fontId="23" fillId="0" borderId="1" xfId="0" applyNumberFormat="1" applyFont="1" applyBorder="1" applyAlignment="1">
      <alignment wrapText="1" shrinkToFit="1"/>
    </xf>
    <xf numFmtId="164" fontId="23" fillId="0" borderId="1" xfId="0" applyNumberFormat="1" applyFont="1" applyBorder="1" applyAlignment="1">
      <alignment horizontal="right" wrapText="1" shrinkToFit="1"/>
    </xf>
    <xf numFmtId="0" fontId="16" fillId="0" borderId="0" xfId="0" applyFont="1" applyAlignment="1">
      <alignment wrapText="1" shrinkToFit="1"/>
    </xf>
    <xf numFmtId="0" fontId="0" fillId="0" borderId="2" xfId="0" applyBorder="1" applyAlignment="1">
      <alignment wrapText="1" shrinkToFit="1"/>
    </xf>
    <xf numFmtId="0" fontId="16" fillId="2" borderId="0" xfId="0" applyFont="1" applyFill="1" applyAlignment="1">
      <alignment wrapText="1" shrinkToFit="1"/>
    </xf>
    <xf numFmtId="164" fontId="0" fillId="0" borderId="2" xfId="0" applyNumberFormat="1" applyBorder="1" applyAlignment="1">
      <alignment wrapText="1" shrinkToFit="1"/>
    </xf>
    <xf numFmtId="164" fontId="0" fillId="0" borderId="2" xfId="0" applyNumberFormat="1" applyBorder="1" applyAlignment="1">
      <alignment horizontal="right" wrapText="1" shrinkToFit="1"/>
    </xf>
    <xf numFmtId="0" fontId="20" fillId="0" borderId="1" xfId="0" applyFont="1" applyBorder="1" applyAlignment="1">
      <alignment wrapText="1" shrinkToFit="1"/>
    </xf>
    <xf numFmtId="165" fontId="25" fillId="0" borderId="5" xfId="0" applyNumberFormat="1" applyFont="1" applyBorder="1" applyAlignment="1">
      <alignment horizontal="justify" vertical="top" wrapText="1"/>
    </xf>
    <xf numFmtId="0" fontId="25" fillId="0" borderId="7" xfId="0" applyFont="1" applyBorder="1" applyAlignment="1">
      <alignment horizontal="justify" vertical="top" wrapText="1"/>
    </xf>
    <xf numFmtId="0" fontId="25" fillId="0" borderId="6" xfId="0" applyFont="1" applyBorder="1" applyAlignment="1">
      <alignment horizontal="justify" vertical="top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6" fillId="0" borderId="7" xfId="0" applyFont="1" applyBorder="1" applyAlignment="1">
      <alignment horizontal="justify" vertical="top" wrapText="1"/>
    </xf>
    <xf numFmtId="0" fontId="26" fillId="0" borderId="6" xfId="0" applyFont="1" applyBorder="1" applyAlignment="1">
      <alignment horizontal="justify" vertical="top" wrapText="1"/>
    </xf>
    <xf numFmtId="0" fontId="27" fillId="0" borderId="1" xfId="0" applyFont="1" applyBorder="1" applyAlignment="1">
      <alignment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zoomScale="80" zoomScaleNormal="80" workbookViewId="0">
      <selection activeCell="D5" sqref="D5"/>
    </sheetView>
  </sheetViews>
  <sheetFormatPr baseColWidth="10" defaultColWidth="9.23046875" defaultRowHeight="14.6" x14ac:dyDescent="0.4"/>
  <cols>
    <col min="1" max="1" width="5.07421875" customWidth="1"/>
    <col min="2" max="2" width="40.53515625" style="1" customWidth="1"/>
    <col min="3" max="3" width="7.69140625" customWidth="1"/>
    <col min="4" max="4" width="12.3046875" customWidth="1"/>
    <col min="5" max="5" width="9.69140625" customWidth="1"/>
    <col min="6" max="6" width="8.84375" customWidth="1"/>
    <col min="7" max="7" width="14" customWidth="1"/>
  </cols>
  <sheetData>
    <row r="1" spans="1:6" ht="21" customHeight="1" x14ac:dyDescent="0.45">
      <c r="B1" s="45" t="s">
        <v>94</v>
      </c>
      <c r="C1" s="46"/>
      <c r="D1" s="46"/>
      <c r="E1" s="46"/>
      <c r="F1" s="46"/>
    </row>
    <row r="2" spans="1:6" ht="21.65" customHeight="1" x14ac:dyDescent="0.4">
      <c r="B2" s="43" t="s">
        <v>79</v>
      </c>
      <c r="C2" s="44"/>
      <c r="D2" s="44"/>
      <c r="E2" s="44"/>
      <c r="F2" s="44"/>
    </row>
    <row r="3" spans="1:6" ht="49.2" customHeight="1" x14ac:dyDescent="0.45">
      <c r="B3" s="2"/>
    </row>
    <row r="4" spans="1:6" s="3" customFormat="1" ht="76.75" customHeight="1" x14ac:dyDescent="0.35">
      <c r="A4" s="13" t="s">
        <v>76</v>
      </c>
      <c r="B4" s="14" t="s">
        <v>77</v>
      </c>
      <c r="C4" s="14" t="s">
        <v>120</v>
      </c>
      <c r="D4" s="14" t="s">
        <v>4</v>
      </c>
      <c r="E4" s="11" t="s">
        <v>75</v>
      </c>
      <c r="F4" s="12"/>
    </row>
    <row r="5" spans="1:6" s="4" customFormat="1" ht="92.6" x14ac:dyDescent="0.4">
      <c r="A5" s="15">
        <v>1</v>
      </c>
      <c r="B5" s="16" t="s">
        <v>5</v>
      </c>
      <c r="C5" s="17">
        <v>1.137</v>
      </c>
      <c r="D5" s="17">
        <f>C5/1</f>
        <v>1.137</v>
      </c>
      <c r="E5" s="18" t="s">
        <v>95</v>
      </c>
      <c r="F5" s="15">
        <v>1</v>
      </c>
    </row>
    <row r="6" spans="1:6" s="4" customFormat="1" ht="110.6" x14ac:dyDescent="0.4">
      <c r="A6" s="15">
        <v>2</v>
      </c>
      <c r="B6" s="19" t="s">
        <v>6</v>
      </c>
      <c r="C6" s="17">
        <v>1.137</v>
      </c>
      <c r="D6" s="17">
        <f>C6/6</f>
        <v>0.1895</v>
      </c>
      <c r="E6" s="18"/>
      <c r="F6" s="15"/>
    </row>
    <row r="7" spans="1:6" ht="95.15" x14ac:dyDescent="0.4">
      <c r="A7" s="20">
        <f>A6+1</f>
        <v>3</v>
      </c>
      <c r="B7" s="21" t="s">
        <v>7</v>
      </c>
      <c r="C7" s="22">
        <v>2.008</v>
      </c>
      <c r="D7" s="22">
        <f>C7/6</f>
        <v>0.33466666666666667</v>
      </c>
      <c r="E7" s="23"/>
      <c r="F7" s="20"/>
    </row>
    <row r="8" spans="1:6" ht="77.150000000000006" x14ac:dyDescent="0.4">
      <c r="A8" s="20">
        <f t="shared" ref="A8:A71" si="0">A7+1</f>
        <v>4</v>
      </c>
      <c r="B8" s="21" t="s">
        <v>3</v>
      </c>
      <c r="C8" s="22">
        <v>0.54200000000000004</v>
      </c>
      <c r="D8" s="22">
        <f>C8/4</f>
        <v>0.13550000000000001</v>
      </c>
      <c r="E8" s="23"/>
      <c r="F8" s="20"/>
    </row>
    <row r="9" spans="1:6" ht="108" x14ac:dyDescent="0.4">
      <c r="A9" s="20">
        <f t="shared" si="0"/>
        <v>5</v>
      </c>
      <c r="B9" s="21" t="s">
        <v>8</v>
      </c>
      <c r="C9" s="22">
        <v>1.718</v>
      </c>
      <c r="D9" s="22">
        <f>C9/6</f>
        <v>0.28633333333333333</v>
      </c>
      <c r="E9" s="23"/>
      <c r="F9" s="20"/>
    </row>
    <row r="10" spans="1:6" s="4" customFormat="1" ht="110.6" x14ac:dyDescent="0.4">
      <c r="A10" s="15">
        <f t="shared" si="0"/>
        <v>6</v>
      </c>
      <c r="B10" s="24" t="s">
        <v>9</v>
      </c>
      <c r="C10" s="17">
        <v>6.6260000000000003</v>
      </c>
      <c r="D10" s="17">
        <f>C10/5</f>
        <v>1.3252000000000002</v>
      </c>
      <c r="E10" s="18"/>
      <c r="F10" s="15"/>
    </row>
    <row r="11" spans="1:6" ht="93" customHeight="1" x14ac:dyDescent="0.4">
      <c r="A11" s="20">
        <f t="shared" si="0"/>
        <v>7</v>
      </c>
      <c r="B11" s="25" t="s">
        <v>10</v>
      </c>
      <c r="C11" s="22">
        <v>3.3330000000000002</v>
      </c>
      <c r="D11" s="22">
        <f>C11/1</f>
        <v>3.3330000000000002</v>
      </c>
      <c r="E11" s="23" t="s">
        <v>95</v>
      </c>
      <c r="F11" s="20">
        <v>2</v>
      </c>
    </row>
    <row r="12" spans="1:6" s="4" customFormat="1" ht="92.6" x14ac:dyDescent="0.4">
      <c r="A12" s="15">
        <f t="shared" si="0"/>
        <v>8</v>
      </c>
      <c r="B12" s="16" t="s">
        <v>11</v>
      </c>
      <c r="C12" s="17">
        <v>0.57399999999999995</v>
      </c>
      <c r="D12" s="17">
        <f>C12/1</f>
        <v>0.57399999999999995</v>
      </c>
      <c r="E12" s="18" t="s">
        <v>95</v>
      </c>
      <c r="F12" s="15">
        <v>3</v>
      </c>
    </row>
    <row r="13" spans="1:6" ht="77.150000000000006" x14ac:dyDescent="0.4">
      <c r="A13" s="20">
        <f t="shared" si="0"/>
        <v>9</v>
      </c>
      <c r="B13" s="21" t="s">
        <v>12</v>
      </c>
      <c r="C13" s="22">
        <v>0.51200000000000001</v>
      </c>
      <c r="D13" s="22">
        <f>C13/5</f>
        <v>0.1024</v>
      </c>
      <c r="E13" s="23"/>
      <c r="F13" s="20"/>
    </row>
    <row r="14" spans="1:6" ht="98.25" customHeight="1" x14ac:dyDescent="0.4">
      <c r="A14" s="20">
        <f t="shared" si="0"/>
        <v>10</v>
      </c>
      <c r="B14" s="21" t="s">
        <v>13</v>
      </c>
      <c r="C14" s="22">
        <v>0.51200000000000001</v>
      </c>
      <c r="D14" s="22">
        <f>C14/6</f>
        <v>8.533333333333333E-2</v>
      </c>
      <c r="E14" s="23"/>
      <c r="F14" s="20"/>
    </row>
    <row r="15" spans="1:6" s="4" customFormat="1" ht="61.75" x14ac:dyDescent="0.4">
      <c r="A15" s="15">
        <f t="shared" si="0"/>
        <v>11</v>
      </c>
      <c r="B15" s="24" t="s">
        <v>0</v>
      </c>
      <c r="C15" s="17">
        <v>0.54200000000000004</v>
      </c>
      <c r="D15" s="17">
        <f>C15/4</f>
        <v>0.13550000000000001</v>
      </c>
      <c r="E15" s="18"/>
      <c r="F15" s="15"/>
    </row>
    <row r="16" spans="1:6" s="4" customFormat="1" ht="92.6" x14ac:dyDescent="0.4">
      <c r="A16" s="15">
        <f t="shared" si="0"/>
        <v>12</v>
      </c>
      <c r="B16" s="16" t="s">
        <v>14</v>
      </c>
      <c r="C16" s="17">
        <v>0.51200000000000001</v>
      </c>
      <c r="D16" s="17">
        <f>C16/1</f>
        <v>0.51200000000000001</v>
      </c>
      <c r="E16" s="18" t="s">
        <v>95</v>
      </c>
      <c r="F16" s="15">
        <v>4</v>
      </c>
    </row>
    <row r="17" spans="1:6" ht="123.45" x14ac:dyDescent="0.4">
      <c r="A17" s="20">
        <f t="shared" si="0"/>
        <v>13</v>
      </c>
      <c r="B17" s="25" t="s">
        <v>15</v>
      </c>
      <c r="C17" s="22">
        <v>0.51200000000000001</v>
      </c>
      <c r="D17" s="22">
        <f>C17/1</f>
        <v>0.51200000000000001</v>
      </c>
      <c r="E17" s="23" t="s">
        <v>95</v>
      </c>
      <c r="F17" s="20">
        <v>5</v>
      </c>
    </row>
    <row r="18" spans="1:6" ht="109.85" customHeight="1" x14ac:dyDescent="0.4">
      <c r="A18" s="20">
        <f t="shared" si="0"/>
        <v>14</v>
      </c>
      <c r="B18" s="25" t="s">
        <v>16</v>
      </c>
      <c r="C18" s="22">
        <v>0.51200000000000001</v>
      </c>
      <c r="D18" s="22">
        <f>C18/1</f>
        <v>0.51200000000000001</v>
      </c>
      <c r="E18" s="23" t="s">
        <v>95</v>
      </c>
      <c r="F18" s="20">
        <v>6</v>
      </c>
    </row>
    <row r="19" spans="1:6" ht="92.6" x14ac:dyDescent="0.4">
      <c r="A19" s="20">
        <f t="shared" si="0"/>
        <v>15</v>
      </c>
      <c r="B19" s="21" t="s">
        <v>17</v>
      </c>
      <c r="C19" s="22">
        <v>0.51200000000000001</v>
      </c>
      <c r="D19" s="22">
        <f>C19/6</f>
        <v>8.533333333333333E-2</v>
      </c>
      <c r="E19" s="23"/>
      <c r="F19" s="20"/>
    </row>
    <row r="20" spans="1:6" ht="109.85" customHeight="1" x14ac:dyDescent="0.4">
      <c r="A20" s="20">
        <f t="shared" si="0"/>
        <v>16</v>
      </c>
      <c r="B20" s="21" t="s">
        <v>18</v>
      </c>
      <c r="C20" s="22">
        <v>12.959</v>
      </c>
      <c r="D20" s="22">
        <f>C20/6</f>
        <v>2.1598333333333333</v>
      </c>
      <c r="E20" s="23"/>
      <c r="F20" s="20"/>
    </row>
    <row r="21" spans="1:6" s="4" customFormat="1" ht="92.6" x14ac:dyDescent="0.4">
      <c r="A21" s="15">
        <f t="shared" si="0"/>
        <v>17</v>
      </c>
      <c r="B21" s="24" t="s">
        <v>19</v>
      </c>
      <c r="C21" s="17">
        <v>1.7549999999999999</v>
      </c>
      <c r="D21" s="17">
        <f>C21/4</f>
        <v>0.43874999999999997</v>
      </c>
      <c r="E21" s="18"/>
      <c r="F21" s="15"/>
    </row>
    <row r="22" spans="1:6" ht="96" customHeight="1" x14ac:dyDescent="0.4">
      <c r="A22" s="20">
        <f t="shared" si="0"/>
        <v>18</v>
      </c>
      <c r="B22" s="21" t="s">
        <v>20</v>
      </c>
      <c r="C22" s="22">
        <v>0.69199999999999995</v>
      </c>
      <c r="D22" s="22">
        <f>C22/4</f>
        <v>0.17299999999999999</v>
      </c>
      <c r="E22" s="23"/>
      <c r="F22" s="20"/>
    </row>
    <row r="23" spans="1:6" s="4" customFormat="1" ht="92.6" x14ac:dyDescent="0.4">
      <c r="A23" s="15">
        <f t="shared" si="0"/>
        <v>19</v>
      </c>
      <c r="B23" s="24" t="s">
        <v>21</v>
      </c>
      <c r="C23" s="17">
        <v>1.7549999999999999</v>
      </c>
      <c r="D23" s="17">
        <f>C23/4</f>
        <v>0.43874999999999997</v>
      </c>
      <c r="E23" s="18"/>
      <c r="F23" s="15"/>
    </row>
    <row r="24" spans="1:6" ht="97.2" customHeight="1" x14ac:dyDescent="0.4">
      <c r="A24" s="20">
        <f t="shared" si="0"/>
        <v>20</v>
      </c>
      <c r="B24" s="25" t="s">
        <v>22</v>
      </c>
      <c r="C24" s="22">
        <v>2.0289999999999999</v>
      </c>
      <c r="D24" s="22">
        <f>C24/1</f>
        <v>2.0289999999999999</v>
      </c>
      <c r="E24" s="23" t="s">
        <v>95</v>
      </c>
      <c r="F24" s="20">
        <v>7</v>
      </c>
    </row>
    <row r="25" spans="1:6" s="4" customFormat="1" ht="81" customHeight="1" x14ac:dyDescent="0.4">
      <c r="A25" s="15">
        <f t="shared" si="0"/>
        <v>21</v>
      </c>
      <c r="B25" s="16" t="s">
        <v>80</v>
      </c>
      <c r="C25" s="17">
        <v>1.7549999999999999</v>
      </c>
      <c r="D25" s="17">
        <f>C25/1</f>
        <v>1.7549999999999999</v>
      </c>
      <c r="E25" s="18" t="s">
        <v>95</v>
      </c>
      <c r="F25" s="15">
        <v>8</v>
      </c>
    </row>
    <row r="26" spans="1:6" s="4" customFormat="1" ht="92.6" x14ac:dyDescent="0.4">
      <c r="A26" s="15">
        <f t="shared" si="0"/>
        <v>22</v>
      </c>
      <c r="B26" s="24" t="s">
        <v>23</v>
      </c>
      <c r="C26" s="17">
        <v>1.7549999999999999</v>
      </c>
      <c r="D26" s="17">
        <f>C26/1</f>
        <v>1.7549999999999999</v>
      </c>
      <c r="E26" s="18" t="s">
        <v>95</v>
      </c>
      <c r="F26" s="15">
        <v>9</v>
      </c>
    </row>
    <row r="27" spans="1:6" ht="132" customHeight="1" x14ac:dyDescent="0.4">
      <c r="A27" s="20">
        <f t="shared" si="0"/>
        <v>23</v>
      </c>
      <c r="B27" s="21" t="s">
        <v>24</v>
      </c>
      <c r="C27" s="22">
        <v>27.398</v>
      </c>
      <c r="D27" s="22">
        <f>C27/7</f>
        <v>3.9140000000000001</v>
      </c>
      <c r="E27" s="23"/>
      <c r="F27" s="20"/>
    </row>
    <row r="28" spans="1:6" ht="77.150000000000006" x14ac:dyDescent="0.4">
      <c r="A28" s="20">
        <f t="shared" si="0"/>
        <v>24</v>
      </c>
      <c r="B28" s="25" t="s">
        <v>25</v>
      </c>
      <c r="C28" s="22">
        <v>2.0299999999999998</v>
      </c>
      <c r="D28" s="22">
        <f>C28/1</f>
        <v>2.0299999999999998</v>
      </c>
      <c r="E28" s="23" t="s">
        <v>95</v>
      </c>
      <c r="F28" s="20">
        <v>10</v>
      </c>
    </row>
    <row r="29" spans="1:6" ht="78.900000000000006" x14ac:dyDescent="0.4">
      <c r="A29" s="20">
        <f t="shared" si="0"/>
        <v>25</v>
      </c>
      <c r="B29" s="21" t="s">
        <v>26</v>
      </c>
      <c r="C29" s="22">
        <v>2.0299999999999998</v>
      </c>
      <c r="D29" s="22">
        <f>C29/6</f>
        <v>0.33833333333333332</v>
      </c>
      <c r="E29" s="23"/>
      <c r="F29" s="20"/>
    </row>
    <row r="30" spans="1:6" s="4" customFormat="1" ht="61.75" x14ac:dyDescent="0.4">
      <c r="A30" s="15">
        <f t="shared" si="0"/>
        <v>26</v>
      </c>
      <c r="B30" s="26" t="s">
        <v>27</v>
      </c>
      <c r="C30" s="17">
        <v>0.51200000000000001</v>
      </c>
      <c r="D30" s="17">
        <f>C30/1</f>
        <v>0.51200000000000001</v>
      </c>
      <c r="E30" s="18" t="s">
        <v>95</v>
      </c>
      <c r="F30" s="15">
        <v>11</v>
      </c>
    </row>
    <row r="31" spans="1:6" s="4" customFormat="1" ht="108" x14ac:dyDescent="0.4">
      <c r="A31" s="15">
        <f t="shared" si="0"/>
        <v>27</v>
      </c>
      <c r="B31" s="24" t="s">
        <v>28</v>
      </c>
      <c r="C31" s="27">
        <v>0.51200000000000001</v>
      </c>
      <c r="D31" s="17">
        <f>C31/7</f>
        <v>7.3142857142857148E-2</v>
      </c>
      <c r="E31" s="18"/>
      <c r="F31" s="15"/>
    </row>
    <row r="32" spans="1:6" s="4" customFormat="1" ht="79.2" customHeight="1" x14ac:dyDescent="0.4">
      <c r="A32" s="15">
        <f t="shared" si="0"/>
        <v>28</v>
      </c>
      <c r="B32" s="24" t="s">
        <v>29</v>
      </c>
      <c r="C32" s="17">
        <v>0.51200000000000001</v>
      </c>
      <c r="D32" s="17">
        <f>C32/3</f>
        <v>0.17066666666666666</v>
      </c>
      <c r="E32" s="18"/>
      <c r="F32" s="15"/>
    </row>
    <row r="33" spans="1:6" s="4" customFormat="1" ht="126.65" customHeight="1" x14ac:dyDescent="0.4">
      <c r="A33" s="15">
        <f t="shared" si="0"/>
        <v>29</v>
      </c>
      <c r="B33" s="24" t="s">
        <v>30</v>
      </c>
      <c r="C33" s="17">
        <v>0.51200000000000001</v>
      </c>
      <c r="D33" s="17">
        <f>C33/10</f>
        <v>5.1200000000000002E-2</v>
      </c>
      <c r="E33" s="18" t="s">
        <v>95</v>
      </c>
      <c r="F33" s="15">
        <v>12</v>
      </c>
    </row>
    <row r="34" spans="1:6" s="4" customFormat="1" ht="92.6" x14ac:dyDescent="0.4">
      <c r="A34" s="15">
        <f t="shared" si="0"/>
        <v>30</v>
      </c>
      <c r="B34" s="24" t="s">
        <v>31</v>
      </c>
      <c r="C34" s="27">
        <v>0.63100000000000001</v>
      </c>
      <c r="D34" s="17">
        <f>C34/7</f>
        <v>9.014285714285715E-2</v>
      </c>
      <c r="E34" s="18"/>
      <c r="F34" s="15"/>
    </row>
    <row r="35" spans="1:6" s="4" customFormat="1" ht="92.6" x14ac:dyDescent="0.4">
      <c r="A35" s="15">
        <f t="shared" si="0"/>
        <v>31</v>
      </c>
      <c r="B35" s="16" t="s">
        <v>32</v>
      </c>
      <c r="C35" s="17">
        <v>2.1800000000000002</v>
      </c>
      <c r="D35" s="17">
        <f>C35/1</f>
        <v>2.1800000000000002</v>
      </c>
      <c r="E35" s="18"/>
      <c r="F35" s="15">
        <v>13</v>
      </c>
    </row>
    <row r="36" spans="1:6" ht="109.5" customHeight="1" x14ac:dyDescent="0.4">
      <c r="A36" s="20">
        <f t="shared" si="0"/>
        <v>32</v>
      </c>
      <c r="B36" s="21" t="s">
        <v>33</v>
      </c>
      <c r="C36" s="22">
        <v>0.88</v>
      </c>
      <c r="D36" s="22">
        <f>C36/12</f>
        <v>7.3333333333333334E-2</v>
      </c>
      <c r="E36" s="23"/>
      <c r="F36" s="20"/>
    </row>
    <row r="37" spans="1:6" ht="108" x14ac:dyDescent="0.4">
      <c r="A37" s="20">
        <f t="shared" si="0"/>
        <v>33</v>
      </c>
      <c r="B37" s="21" t="s">
        <v>34</v>
      </c>
      <c r="C37" s="22">
        <v>3.669</v>
      </c>
      <c r="D37" s="22">
        <f>C37/7</f>
        <v>0.52414285714285713</v>
      </c>
      <c r="E37" s="23"/>
      <c r="F37" s="20"/>
    </row>
    <row r="38" spans="1:6" ht="123.45" x14ac:dyDescent="0.4">
      <c r="A38" s="20">
        <f t="shared" si="0"/>
        <v>34</v>
      </c>
      <c r="B38" s="21" t="s">
        <v>35</v>
      </c>
      <c r="C38" s="22">
        <v>2.7789999999999999</v>
      </c>
      <c r="D38" s="22">
        <f>C38/6</f>
        <v>0.46316666666666667</v>
      </c>
      <c r="E38" s="23"/>
      <c r="F38" s="20"/>
    </row>
    <row r="39" spans="1:6" ht="124.2" customHeight="1" x14ac:dyDescent="0.4">
      <c r="A39" s="20">
        <f t="shared" si="0"/>
        <v>35</v>
      </c>
      <c r="B39" s="21" t="s">
        <v>36</v>
      </c>
      <c r="C39" s="22">
        <v>0.78400000000000003</v>
      </c>
      <c r="D39" s="22">
        <f>C39/4</f>
        <v>0.19600000000000001</v>
      </c>
      <c r="E39" s="23"/>
      <c r="F39" s="20"/>
    </row>
    <row r="40" spans="1:6" s="4" customFormat="1" ht="92.6" x14ac:dyDescent="0.4">
      <c r="A40" s="15">
        <f t="shared" si="0"/>
        <v>36</v>
      </c>
      <c r="B40" s="24" t="s">
        <v>37</v>
      </c>
      <c r="C40" s="17">
        <v>1.7549999999999999</v>
      </c>
      <c r="D40" s="17">
        <f>C40/4</f>
        <v>0.43874999999999997</v>
      </c>
      <c r="E40" s="18"/>
      <c r="F40" s="15"/>
    </row>
    <row r="41" spans="1:6" ht="92.6" x14ac:dyDescent="0.4">
      <c r="A41" s="20">
        <f t="shared" si="0"/>
        <v>37</v>
      </c>
      <c r="B41" s="21" t="s">
        <v>38</v>
      </c>
      <c r="C41" s="22">
        <v>2.7309999999999999</v>
      </c>
      <c r="D41" s="22">
        <f>C41/5</f>
        <v>0.54620000000000002</v>
      </c>
      <c r="E41" s="23"/>
      <c r="F41" s="20"/>
    </row>
    <row r="42" spans="1:6" ht="125.4" customHeight="1" x14ac:dyDescent="0.4">
      <c r="A42" s="20">
        <f t="shared" si="0"/>
        <v>38</v>
      </c>
      <c r="B42" s="21" t="s">
        <v>39</v>
      </c>
      <c r="C42" s="22">
        <v>1.097</v>
      </c>
      <c r="D42" s="22">
        <f>C42/5</f>
        <v>0.21939999999999998</v>
      </c>
      <c r="E42" s="23"/>
      <c r="F42" s="20"/>
    </row>
    <row r="43" spans="1:6" s="4" customFormat="1" ht="92.6" x14ac:dyDescent="0.4">
      <c r="A43" s="15">
        <f t="shared" si="0"/>
        <v>39</v>
      </c>
      <c r="B43" s="24" t="s">
        <v>40</v>
      </c>
      <c r="C43" s="17">
        <v>0.51200000000000001</v>
      </c>
      <c r="D43" s="17">
        <f>C43/5</f>
        <v>0.1024</v>
      </c>
      <c r="E43" s="18"/>
      <c r="F43" s="15"/>
    </row>
    <row r="44" spans="1:6" s="4" customFormat="1" ht="92.6" x14ac:dyDescent="0.4">
      <c r="A44" s="15">
        <f t="shared" si="0"/>
        <v>40</v>
      </c>
      <c r="B44" s="24" t="s">
        <v>41</v>
      </c>
      <c r="C44" s="17">
        <v>0.51200000000000001</v>
      </c>
      <c r="D44" s="17">
        <f>C44/1</f>
        <v>0.51200000000000001</v>
      </c>
      <c r="E44" s="18" t="s">
        <v>95</v>
      </c>
      <c r="F44" s="15">
        <v>14</v>
      </c>
    </row>
    <row r="45" spans="1:6" s="4" customFormat="1" ht="112.85" customHeight="1" x14ac:dyDescent="0.4">
      <c r="A45" s="15">
        <f t="shared" si="0"/>
        <v>41</v>
      </c>
      <c r="B45" s="24" t="s">
        <v>42</v>
      </c>
      <c r="C45" s="17">
        <v>0.51200000000000001</v>
      </c>
      <c r="D45" s="17">
        <f>C45/7</f>
        <v>7.3142857142857148E-2</v>
      </c>
      <c r="E45" s="18"/>
      <c r="F45" s="15"/>
    </row>
    <row r="46" spans="1:6" s="4" customFormat="1" ht="94.85" customHeight="1" x14ac:dyDescent="0.4">
      <c r="A46" s="15">
        <f t="shared" si="0"/>
        <v>42</v>
      </c>
      <c r="B46" s="24" t="s">
        <v>43</v>
      </c>
      <c r="C46" s="17">
        <v>0.51200000000000001</v>
      </c>
      <c r="D46" s="17">
        <f>C46/1</f>
        <v>0.51200000000000001</v>
      </c>
      <c r="E46" s="18" t="s">
        <v>95</v>
      </c>
      <c r="F46" s="15">
        <v>15</v>
      </c>
    </row>
    <row r="47" spans="1:6" s="4" customFormat="1" ht="92.6" x14ac:dyDescent="0.4">
      <c r="A47" s="15">
        <f t="shared" si="0"/>
        <v>43</v>
      </c>
      <c r="B47" s="24" t="s">
        <v>44</v>
      </c>
      <c r="C47" s="17">
        <v>0.51200000000000001</v>
      </c>
      <c r="D47" s="17">
        <f>C47/7</f>
        <v>7.3142857142857148E-2</v>
      </c>
      <c r="E47" s="18"/>
      <c r="F47" s="15"/>
    </row>
    <row r="48" spans="1:6" s="4" customFormat="1" ht="64.2" customHeight="1" x14ac:dyDescent="0.4">
      <c r="A48" s="15">
        <f t="shared" si="0"/>
        <v>44</v>
      </c>
      <c r="B48" s="24" t="s">
        <v>1</v>
      </c>
      <c r="C48" s="17">
        <v>0.51200000000000001</v>
      </c>
      <c r="D48" s="17">
        <f>C48/1</f>
        <v>0.51200000000000001</v>
      </c>
      <c r="E48" s="18" t="s">
        <v>95</v>
      </c>
      <c r="F48" s="15">
        <v>16</v>
      </c>
    </row>
    <row r="49" spans="1:6" s="4" customFormat="1" ht="63" customHeight="1" x14ac:dyDescent="0.4">
      <c r="A49" s="15">
        <f t="shared" si="0"/>
        <v>45</v>
      </c>
      <c r="B49" s="24" t="s">
        <v>2</v>
      </c>
      <c r="C49" s="17">
        <v>0.51200000000000001</v>
      </c>
      <c r="D49" s="17">
        <f>C49/1</f>
        <v>0.51200000000000001</v>
      </c>
      <c r="E49" s="18" t="s">
        <v>95</v>
      </c>
      <c r="F49" s="15">
        <v>17</v>
      </c>
    </row>
    <row r="50" spans="1:6" s="4" customFormat="1" ht="61.75" x14ac:dyDescent="0.4">
      <c r="A50" s="15">
        <f t="shared" si="0"/>
        <v>46</v>
      </c>
      <c r="B50" s="24" t="s">
        <v>45</v>
      </c>
      <c r="C50" s="17">
        <v>0.51200000000000001</v>
      </c>
      <c r="D50" s="17">
        <f>C50/1</f>
        <v>0.51200000000000001</v>
      </c>
      <c r="E50" s="18" t="s">
        <v>95</v>
      </c>
      <c r="F50" s="15">
        <v>18</v>
      </c>
    </row>
    <row r="51" spans="1:6" s="4" customFormat="1" ht="77.150000000000006" x14ac:dyDescent="0.4">
      <c r="A51" s="15">
        <f t="shared" si="0"/>
        <v>47</v>
      </c>
      <c r="B51" s="24" t="s">
        <v>46</v>
      </c>
      <c r="C51" s="17">
        <v>0.51200000000000001</v>
      </c>
      <c r="D51" s="17">
        <f>C51/1</f>
        <v>0.51200000000000001</v>
      </c>
      <c r="E51" s="18" t="s">
        <v>95</v>
      </c>
      <c r="F51" s="15">
        <v>19</v>
      </c>
    </row>
    <row r="52" spans="1:6" s="4" customFormat="1" ht="80.400000000000006" customHeight="1" x14ac:dyDescent="0.4">
      <c r="A52" s="15">
        <f t="shared" si="0"/>
        <v>48</v>
      </c>
      <c r="B52" s="24" t="s">
        <v>47</v>
      </c>
      <c r="C52" s="17">
        <v>3.669</v>
      </c>
      <c r="D52" s="17">
        <f>C52/4</f>
        <v>0.91725000000000001</v>
      </c>
      <c r="E52" s="18"/>
      <c r="F52" s="15"/>
    </row>
    <row r="53" spans="1:6" ht="127.2" customHeight="1" x14ac:dyDescent="0.4">
      <c r="A53" s="20">
        <f t="shared" si="0"/>
        <v>49</v>
      </c>
      <c r="B53" s="21" t="s">
        <v>48</v>
      </c>
      <c r="C53" s="22">
        <v>1.1859999999999999</v>
      </c>
      <c r="D53" s="22">
        <f>C53/9</f>
        <v>0.13177777777777777</v>
      </c>
      <c r="E53" s="23"/>
      <c r="F53" s="20"/>
    </row>
    <row r="54" spans="1:6" s="4" customFormat="1" ht="108" x14ac:dyDescent="0.4">
      <c r="A54" s="15">
        <f t="shared" si="0"/>
        <v>50</v>
      </c>
      <c r="B54" s="24" t="s">
        <v>119</v>
      </c>
      <c r="C54" s="17">
        <v>1.7549999999999999</v>
      </c>
      <c r="D54" s="17">
        <f>C54/5</f>
        <v>0.35099999999999998</v>
      </c>
      <c r="E54" s="18"/>
      <c r="F54" s="15"/>
    </row>
    <row r="55" spans="1:6" ht="123.45" x14ac:dyDescent="0.4">
      <c r="A55" s="20">
        <f t="shared" si="0"/>
        <v>51</v>
      </c>
      <c r="B55" s="21" t="s">
        <v>49</v>
      </c>
      <c r="C55" s="22">
        <v>2.4260000000000002</v>
      </c>
      <c r="D55" s="22">
        <f>C55/9</f>
        <v>0.26955555555555555</v>
      </c>
      <c r="E55" s="23"/>
      <c r="F55" s="20"/>
    </row>
    <row r="56" spans="1:6" ht="123.45" x14ac:dyDescent="0.4">
      <c r="A56" s="20">
        <f t="shared" si="0"/>
        <v>52</v>
      </c>
      <c r="B56" s="21" t="s">
        <v>50</v>
      </c>
      <c r="C56" s="22">
        <v>3.597</v>
      </c>
      <c r="D56" s="22">
        <f>C56/9</f>
        <v>0.39966666666666667</v>
      </c>
      <c r="E56" s="23"/>
      <c r="F56" s="20"/>
    </row>
    <row r="57" spans="1:6" ht="92.6" x14ac:dyDescent="0.4">
      <c r="A57" s="20">
        <f t="shared" si="0"/>
        <v>53</v>
      </c>
      <c r="B57" s="21" t="s">
        <v>51</v>
      </c>
      <c r="C57" s="22">
        <v>2.87</v>
      </c>
      <c r="D57" s="22">
        <f>C57/6</f>
        <v>0.47833333333333333</v>
      </c>
      <c r="E57" s="23"/>
      <c r="F57" s="20"/>
    </row>
    <row r="58" spans="1:6" ht="115.85" customHeight="1" x14ac:dyDescent="0.4">
      <c r="A58" s="20">
        <f t="shared" si="0"/>
        <v>54</v>
      </c>
      <c r="B58" s="28" t="s">
        <v>52</v>
      </c>
      <c r="C58" s="22">
        <v>3.597</v>
      </c>
      <c r="D58" s="22">
        <f>C58/8</f>
        <v>0.449625</v>
      </c>
      <c r="E58" s="23"/>
      <c r="F58" s="20"/>
    </row>
    <row r="59" spans="1:6" ht="77.150000000000006" x14ac:dyDescent="0.4">
      <c r="A59" s="20">
        <f t="shared" si="0"/>
        <v>55</v>
      </c>
      <c r="B59" s="21" t="s">
        <v>53</v>
      </c>
      <c r="C59" s="22">
        <v>0.63100000000000001</v>
      </c>
      <c r="D59" s="22">
        <f>C59/4</f>
        <v>0.15775</v>
      </c>
      <c r="E59" s="23"/>
      <c r="F59" s="20"/>
    </row>
    <row r="60" spans="1:6" s="4" customFormat="1" ht="81" customHeight="1" x14ac:dyDescent="0.4">
      <c r="A60" s="15">
        <f t="shared" si="0"/>
        <v>56</v>
      </c>
      <c r="B60" s="16" t="s">
        <v>54</v>
      </c>
      <c r="C60" s="17">
        <v>0.51200000000000001</v>
      </c>
      <c r="D60" s="17">
        <f>C60/1</f>
        <v>0.51200000000000001</v>
      </c>
      <c r="E60" s="18" t="s">
        <v>95</v>
      </c>
      <c r="F60" s="15">
        <v>20</v>
      </c>
    </row>
    <row r="61" spans="1:6" s="4" customFormat="1" ht="92.6" x14ac:dyDescent="0.4">
      <c r="A61" s="15">
        <f t="shared" si="0"/>
        <v>57</v>
      </c>
      <c r="B61" s="24" t="s">
        <v>55</v>
      </c>
      <c r="C61" s="17">
        <v>0.51200000000000001</v>
      </c>
      <c r="D61" s="17">
        <f>C61/1</f>
        <v>0.51200000000000001</v>
      </c>
      <c r="E61" s="18" t="s">
        <v>95</v>
      </c>
      <c r="F61" s="15">
        <v>21</v>
      </c>
    </row>
    <row r="62" spans="1:6" s="4" customFormat="1" ht="108" x14ac:dyDescent="0.4">
      <c r="A62" s="15">
        <f t="shared" si="0"/>
        <v>58</v>
      </c>
      <c r="B62" s="24" t="s">
        <v>72</v>
      </c>
      <c r="C62" s="17">
        <v>0.51200000000000001</v>
      </c>
      <c r="D62" s="17">
        <f>C62/3</f>
        <v>0.17066666666666666</v>
      </c>
      <c r="E62" s="18" t="s">
        <v>95</v>
      </c>
      <c r="F62" s="15">
        <v>22</v>
      </c>
    </row>
    <row r="63" spans="1:6" s="4" customFormat="1" ht="77.150000000000006" x14ac:dyDescent="0.4">
      <c r="A63" s="15">
        <f t="shared" si="0"/>
        <v>59</v>
      </c>
      <c r="B63" s="16" t="s">
        <v>56</v>
      </c>
      <c r="C63" s="17">
        <v>0.51200000000000001</v>
      </c>
      <c r="D63" s="17">
        <f>C63/1</f>
        <v>0.51200000000000001</v>
      </c>
      <c r="E63" s="18" t="s">
        <v>95</v>
      </c>
      <c r="F63" s="15">
        <v>23</v>
      </c>
    </row>
    <row r="64" spans="1:6" s="4" customFormat="1" ht="77.150000000000006" x14ac:dyDescent="0.4">
      <c r="A64" s="15">
        <f t="shared" si="0"/>
        <v>60</v>
      </c>
      <c r="B64" s="24" t="s">
        <v>57</v>
      </c>
      <c r="C64" s="17">
        <v>0.51200000000000001</v>
      </c>
      <c r="D64" s="17">
        <f>C64/1</f>
        <v>0.51200000000000001</v>
      </c>
      <c r="E64" s="18" t="s">
        <v>95</v>
      </c>
      <c r="F64" s="15">
        <v>24</v>
      </c>
    </row>
    <row r="65" spans="1:6" s="4" customFormat="1" ht="64.2" customHeight="1" x14ac:dyDescent="0.4">
      <c r="A65" s="15">
        <f t="shared" si="0"/>
        <v>61</v>
      </c>
      <c r="B65" s="24" t="s">
        <v>58</v>
      </c>
      <c r="C65" s="17">
        <v>0.51200000000000001</v>
      </c>
      <c r="D65" s="17">
        <f>C65/1</f>
        <v>0.51200000000000001</v>
      </c>
      <c r="E65" s="18" t="s">
        <v>95</v>
      </c>
      <c r="F65" s="15">
        <v>25</v>
      </c>
    </row>
    <row r="66" spans="1:6" s="4" customFormat="1" ht="77.150000000000006" x14ac:dyDescent="0.4">
      <c r="A66" s="15">
        <f t="shared" si="0"/>
        <v>62</v>
      </c>
      <c r="B66" s="24" t="s">
        <v>59</v>
      </c>
      <c r="C66" s="17">
        <v>0.51200000000000001</v>
      </c>
      <c r="D66" s="17">
        <f>C66/1</f>
        <v>0.51200000000000001</v>
      </c>
      <c r="E66" s="18" t="s">
        <v>95</v>
      </c>
      <c r="F66" s="15">
        <v>26</v>
      </c>
    </row>
    <row r="67" spans="1:6" s="4" customFormat="1" ht="140.4" customHeight="1" x14ac:dyDescent="0.4">
      <c r="A67" s="15">
        <f t="shared" si="0"/>
        <v>63</v>
      </c>
      <c r="B67" s="29" t="s">
        <v>60</v>
      </c>
      <c r="C67" s="17">
        <v>2.7789999999999999</v>
      </c>
      <c r="D67" s="17">
        <f>C67/9</f>
        <v>0.30877777777777776</v>
      </c>
      <c r="E67" s="18"/>
      <c r="F67" s="15"/>
    </row>
    <row r="68" spans="1:6" s="4" customFormat="1" ht="96.65" customHeight="1" x14ac:dyDescent="0.4">
      <c r="A68" s="15">
        <f t="shared" si="0"/>
        <v>64</v>
      </c>
      <c r="B68" s="29" t="s">
        <v>61</v>
      </c>
      <c r="C68" s="17">
        <v>2.7789999999999999</v>
      </c>
      <c r="D68" s="17">
        <f t="shared" ref="D68:D73" si="1">C68/1</f>
        <v>2.7789999999999999</v>
      </c>
      <c r="E68" s="18" t="s">
        <v>95</v>
      </c>
      <c r="F68" s="15">
        <v>27</v>
      </c>
    </row>
    <row r="69" spans="1:6" ht="77.150000000000006" x14ac:dyDescent="0.4">
      <c r="A69" s="20">
        <f t="shared" si="0"/>
        <v>65</v>
      </c>
      <c r="B69" s="25" t="s">
        <v>62</v>
      </c>
      <c r="C69" s="22">
        <v>2.8490000000000002</v>
      </c>
      <c r="D69" s="22">
        <f t="shared" si="1"/>
        <v>2.8490000000000002</v>
      </c>
      <c r="E69" s="23" t="s">
        <v>95</v>
      </c>
      <c r="F69" s="20">
        <v>28</v>
      </c>
    </row>
    <row r="70" spans="1:6" s="4" customFormat="1" ht="124.85" customHeight="1" x14ac:dyDescent="0.4">
      <c r="A70" s="15">
        <f t="shared" si="0"/>
        <v>66</v>
      </c>
      <c r="B70" s="30" t="s">
        <v>63</v>
      </c>
      <c r="C70" s="17">
        <v>3.597</v>
      </c>
      <c r="D70" s="17">
        <f t="shared" si="1"/>
        <v>3.597</v>
      </c>
      <c r="E70" s="18" t="s">
        <v>95</v>
      </c>
      <c r="F70" s="15">
        <v>29</v>
      </c>
    </row>
    <row r="71" spans="1:6" s="4" customFormat="1" ht="96.65" customHeight="1" x14ac:dyDescent="0.4">
      <c r="A71" s="15">
        <f t="shared" si="0"/>
        <v>67</v>
      </c>
      <c r="B71" s="24" t="s">
        <v>64</v>
      </c>
      <c r="C71" s="17">
        <v>2.7789999999999999</v>
      </c>
      <c r="D71" s="17">
        <f t="shared" si="1"/>
        <v>2.7789999999999999</v>
      </c>
      <c r="E71" s="18" t="s">
        <v>95</v>
      </c>
      <c r="F71" s="15">
        <v>30</v>
      </c>
    </row>
    <row r="72" spans="1:6" ht="92.6" x14ac:dyDescent="0.4">
      <c r="A72" s="20">
        <f t="shared" ref="A72:A82" si="2">A71+1</f>
        <v>68</v>
      </c>
      <c r="B72" s="49" t="s">
        <v>121</v>
      </c>
      <c r="C72" s="22">
        <v>2.0470000000000002</v>
      </c>
      <c r="D72" s="22">
        <f t="shared" si="1"/>
        <v>2.0470000000000002</v>
      </c>
      <c r="E72" s="23" t="s">
        <v>95</v>
      </c>
      <c r="F72" s="20">
        <v>31</v>
      </c>
    </row>
    <row r="73" spans="1:6" ht="126" customHeight="1" x14ac:dyDescent="0.4">
      <c r="A73" s="20">
        <f t="shared" si="2"/>
        <v>69</v>
      </c>
      <c r="B73" s="31" t="s">
        <v>98</v>
      </c>
      <c r="C73" s="32">
        <v>3.43</v>
      </c>
      <c r="D73" s="32">
        <f t="shared" si="1"/>
        <v>3.43</v>
      </c>
      <c r="E73" s="33"/>
      <c r="F73" s="20"/>
    </row>
    <row r="74" spans="1:6" s="4" customFormat="1" ht="108" x14ac:dyDescent="0.4">
      <c r="A74" s="15">
        <f t="shared" si="2"/>
        <v>70</v>
      </c>
      <c r="B74" s="24" t="s">
        <v>65</v>
      </c>
      <c r="C74" s="17">
        <v>2.7789999999999999</v>
      </c>
      <c r="D74" s="17">
        <f>C74/4</f>
        <v>0.69474999999999998</v>
      </c>
      <c r="E74" s="18"/>
      <c r="F74" s="15"/>
    </row>
    <row r="75" spans="1:6" s="4" customFormat="1" ht="156.9" x14ac:dyDescent="0.4">
      <c r="A75" s="15">
        <f t="shared" si="2"/>
        <v>71</v>
      </c>
      <c r="B75" s="29" t="s">
        <v>66</v>
      </c>
      <c r="C75" s="17">
        <v>2.7789999999999999</v>
      </c>
      <c r="D75" s="17">
        <f>C75/1</f>
        <v>2.7789999999999999</v>
      </c>
      <c r="E75" s="18" t="s">
        <v>95</v>
      </c>
      <c r="F75" s="15">
        <v>32</v>
      </c>
    </row>
    <row r="76" spans="1:6" s="4" customFormat="1" ht="109.85" customHeight="1" x14ac:dyDescent="0.4">
      <c r="A76" s="15">
        <f t="shared" si="2"/>
        <v>72</v>
      </c>
      <c r="B76" s="29" t="s">
        <v>67</v>
      </c>
      <c r="C76" s="17">
        <v>2.7789999999999999</v>
      </c>
      <c r="D76" s="17">
        <f>C76/1</f>
        <v>2.7789999999999999</v>
      </c>
      <c r="E76" s="18" t="s">
        <v>95</v>
      </c>
      <c r="F76" s="15">
        <v>33</v>
      </c>
    </row>
    <row r="77" spans="1:6" s="4" customFormat="1" ht="122.4" customHeight="1" x14ac:dyDescent="0.4">
      <c r="A77" s="15">
        <f t="shared" si="2"/>
        <v>73</v>
      </c>
      <c r="B77" s="29" t="s">
        <v>68</v>
      </c>
      <c r="C77" s="17">
        <v>2.7789999999999999</v>
      </c>
      <c r="D77" s="17">
        <f>C77/1</f>
        <v>2.7789999999999999</v>
      </c>
      <c r="E77" s="18" t="s">
        <v>95</v>
      </c>
      <c r="F77" s="15">
        <v>34</v>
      </c>
    </row>
    <row r="78" spans="1:6" s="4" customFormat="1" ht="154.30000000000001" x14ac:dyDescent="0.4">
      <c r="A78" s="15">
        <f t="shared" si="2"/>
        <v>74</v>
      </c>
      <c r="B78" s="29" t="s">
        <v>96</v>
      </c>
      <c r="C78" s="17">
        <v>2.7789999999999999</v>
      </c>
      <c r="D78" s="17">
        <f>C78/10</f>
        <v>0.27789999999999998</v>
      </c>
      <c r="E78" s="18"/>
      <c r="F78" s="15"/>
    </row>
    <row r="79" spans="1:6" ht="66.900000000000006" customHeight="1" x14ac:dyDescent="0.4">
      <c r="A79" s="20">
        <f t="shared" si="2"/>
        <v>75</v>
      </c>
      <c r="B79" s="21" t="s">
        <v>69</v>
      </c>
      <c r="C79" s="22">
        <v>2.1469999999999998</v>
      </c>
      <c r="D79" s="22">
        <f>C79/1</f>
        <v>2.1469999999999998</v>
      </c>
      <c r="E79" s="23" t="s">
        <v>95</v>
      </c>
      <c r="F79" s="20">
        <v>35</v>
      </c>
    </row>
    <row r="80" spans="1:6" ht="99" customHeight="1" x14ac:dyDescent="0.4">
      <c r="A80" s="20">
        <f t="shared" si="2"/>
        <v>76</v>
      </c>
      <c r="B80" s="34" t="s">
        <v>70</v>
      </c>
      <c r="C80" s="22">
        <v>2.1469999999999998</v>
      </c>
      <c r="D80" s="22">
        <f>C80/8</f>
        <v>0.26837499999999997</v>
      </c>
      <c r="E80" s="23"/>
      <c r="F80" s="20"/>
    </row>
    <row r="81" spans="1:6" ht="111.55" customHeight="1" x14ac:dyDescent="0.4">
      <c r="A81" s="20">
        <f t="shared" si="2"/>
        <v>77</v>
      </c>
      <c r="B81" s="24" t="s">
        <v>122</v>
      </c>
      <c r="C81" s="22">
        <v>2.2229999999999999</v>
      </c>
      <c r="D81" s="22">
        <f>C81/5</f>
        <v>0.4446</v>
      </c>
      <c r="E81" s="23"/>
      <c r="F81" s="20"/>
    </row>
    <row r="82" spans="1:6" s="4" customFormat="1" ht="144" customHeight="1" x14ac:dyDescent="0.4">
      <c r="A82" s="15">
        <f t="shared" si="2"/>
        <v>78</v>
      </c>
      <c r="B82" s="24" t="s">
        <v>73</v>
      </c>
      <c r="C82" s="17">
        <v>2.7789999999999999</v>
      </c>
      <c r="D82" s="17">
        <f>C82/9</f>
        <v>0.30877777777777776</v>
      </c>
      <c r="E82" s="18"/>
      <c r="F82" s="15"/>
    </row>
    <row r="83" spans="1:6" s="4" customFormat="1" ht="77.25" customHeight="1" x14ac:dyDescent="0.4">
      <c r="A83" s="15">
        <f>A82+1</f>
        <v>79</v>
      </c>
      <c r="B83" s="24" t="s">
        <v>74</v>
      </c>
      <c r="C83" s="17">
        <v>1.7749999999999999</v>
      </c>
      <c r="D83" s="17">
        <f>C83/4</f>
        <v>0.44374999999999998</v>
      </c>
      <c r="E83" s="18"/>
      <c r="F83" s="15"/>
    </row>
    <row r="84" spans="1:6" s="4" customFormat="1" ht="56.25" customHeight="1" x14ac:dyDescent="0.4">
      <c r="A84" s="35">
        <f>A83+1</f>
        <v>80</v>
      </c>
      <c r="B84" s="36" t="s">
        <v>71</v>
      </c>
      <c r="C84" s="37">
        <v>1</v>
      </c>
      <c r="D84" s="37">
        <f>C84/4</f>
        <v>0.25</v>
      </c>
      <c r="E84" s="38"/>
      <c r="F84" s="35"/>
    </row>
    <row r="85" spans="1:6" s="4" customFormat="1" ht="66.75" customHeight="1" x14ac:dyDescent="0.4">
      <c r="A85" s="15">
        <f t="shared" ref="A85:A98" si="3">A84+1</f>
        <v>81</v>
      </c>
      <c r="B85" s="24" t="s">
        <v>81</v>
      </c>
      <c r="C85" s="37">
        <v>8.2859999999999996</v>
      </c>
      <c r="D85" s="37">
        <f>C85/1</f>
        <v>8.2859999999999996</v>
      </c>
      <c r="E85" s="38" t="s">
        <v>95</v>
      </c>
      <c r="F85" s="35">
        <v>36</v>
      </c>
    </row>
    <row r="86" spans="1:6" s="4" customFormat="1" ht="81" customHeight="1" x14ac:dyDescent="0.4">
      <c r="A86" s="35">
        <f t="shared" si="3"/>
        <v>82</v>
      </c>
      <c r="B86" s="24" t="s">
        <v>82</v>
      </c>
      <c r="C86" s="37">
        <v>2.7789999999999999</v>
      </c>
      <c r="D86" s="37">
        <f>C86/1</f>
        <v>2.7789999999999999</v>
      </c>
      <c r="E86" s="38"/>
      <c r="F86" s="35">
        <v>37</v>
      </c>
    </row>
    <row r="87" spans="1:6" s="4" customFormat="1" ht="65.25" customHeight="1" x14ac:dyDescent="0.4">
      <c r="A87" s="15">
        <f t="shared" si="3"/>
        <v>83</v>
      </c>
      <c r="B87" s="24" t="s">
        <v>83</v>
      </c>
      <c r="C87" s="37">
        <v>2.7789999999999999</v>
      </c>
      <c r="D87" s="37">
        <f>C87/3</f>
        <v>0.92633333333333334</v>
      </c>
      <c r="E87" s="38"/>
      <c r="F87" s="35"/>
    </row>
    <row r="88" spans="1:6" s="4" customFormat="1" ht="78" customHeight="1" x14ac:dyDescent="0.4">
      <c r="A88" s="35">
        <f t="shared" si="3"/>
        <v>84</v>
      </c>
      <c r="B88" s="24" t="s">
        <v>84</v>
      </c>
      <c r="C88" s="37">
        <v>2.7789999999999999</v>
      </c>
      <c r="D88" s="37">
        <f>C88/1</f>
        <v>2.7789999999999999</v>
      </c>
      <c r="E88" s="38" t="s">
        <v>95</v>
      </c>
      <c r="F88" s="35">
        <v>38</v>
      </c>
    </row>
    <row r="89" spans="1:6" s="4" customFormat="1" ht="112.2" customHeight="1" x14ac:dyDescent="0.4">
      <c r="A89" s="15">
        <f t="shared" si="3"/>
        <v>85</v>
      </c>
      <c r="B89" s="24" t="s">
        <v>85</v>
      </c>
      <c r="C89" s="22">
        <v>3.669</v>
      </c>
      <c r="D89" s="37">
        <f>C89/5</f>
        <v>0.73380000000000001</v>
      </c>
      <c r="E89" s="38"/>
      <c r="F89" s="35"/>
    </row>
    <row r="90" spans="1:6" s="4" customFormat="1" ht="78" customHeight="1" x14ac:dyDescent="0.4">
      <c r="A90" s="35">
        <f t="shared" si="3"/>
        <v>86</v>
      </c>
      <c r="B90" s="24" t="s">
        <v>86</v>
      </c>
      <c r="C90" s="22">
        <v>0.51200000000000001</v>
      </c>
      <c r="D90" s="37">
        <f>C90/6</f>
        <v>8.533333333333333E-2</v>
      </c>
      <c r="E90" s="38"/>
      <c r="F90" s="35"/>
    </row>
    <row r="91" spans="1:6" s="4" customFormat="1" ht="81" customHeight="1" x14ac:dyDescent="0.4">
      <c r="A91" s="15">
        <f t="shared" si="3"/>
        <v>87</v>
      </c>
      <c r="B91" s="24" t="s">
        <v>87</v>
      </c>
      <c r="C91" s="22">
        <v>0.51200000000000001</v>
      </c>
      <c r="D91" s="37">
        <f>C91/6</f>
        <v>8.533333333333333E-2</v>
      </c>
      <c r="E91" s="38"/>
      <c r="F91" s="35"/>
    </row>
    <row r="92" spans="1:6" s="4" customFormat="1" ht="79.849999999999994" customHeight="1" x14ac:dyDescent="0.4">
      <c r="A92" s="35">
        <f t="shared" si="3"/>
        <v>88</v>
      </c>
      <c r="B92" s="24" t="s">
        <v>88</v>
      </c>
      <c r="C92" s="22">
        <v>0.51200000000000001</v>
      </c>
      <c r="D92" s="37">
        <f>C92/5</f>
        <v>0.1024</v>
      </c>
      <c r="E92" s="38"/>
      <c r="F92" s="35"/>
    </row>
    <row r="93" spans="1:6" s="4" customFormat="1" ht="111.65" customHeight="1" x14ac:dyDescent="0.4">
      <c r="A93" s="15">
        <f t="shared" si="3"/>
        <v>89</v>
      </c>
      <c r="B93" s="24" t="s">
        <v>89</v>
      </c>
      <c r="C93" s="37">
        <v>2.6869999999999998</v>
      </c>
      <c r="D93" s="37">
        <f>C93/9</f>
        <v>0.29855555555555552</v>
      </c>
      <c r="E93" s="38"/>
      <c r="F93" s="35"/>
    </row>
    <row r="94" spans="1:6" s="4" customFormat="1" ht="95.4" customHeight="1" x14ac:dyDescent="0.4">
      <c r="A94" s="15">
        <f t="shared" si="3"/>
        <v>90</v>
      </c>
      <c r="B94" s="24" t="s">
        <v>90</v>
      </c>
      <c r="C94" s="37">
        <v>1.8540000000000001</v>
      </c>
      <c r="D94" s="37">
        <f>C94/1</f>
        <v>1.8540000000000001</v>
      </c>
      <c r="E94" s="38" t="s">
        <v>95</v>
      </c>
      <c r="F94" s="35">
        <v>39</v>
      </c>
    </row>
    <row r="95" spans="1:6" s="4" customFormat="1" ht="66" customHeight="1" x14ac:dyDescent="0.4">
      <c r="A95" s="35">
        <f t="shared" si="3"/>
        <v>91</v>
      </c>
      <c r="B95" s="24" t="s">
        <v>91</v>
      </c>
      <c r="C95" s="37">
        <v>2.2229999999999999</v>
      </c>
      <c r="D95" s="37">
        <f>C95/4</f>
        <v>0.55574999999999997</v>
      </c>
      <c r="E95" s="38"/>
      <c r="F95" s="35"/>
    </row>
    <row r="96" spans="1:6" s="4" customFormat="1" ht="76.849999999999994" customHeight="1" x14ac:dyDescent="0.4">
      <c r="A96" s="15">
        <f t="shared" si="3"/>
        <v>92</v>
      </c>
      <c r="B96" s="24" t="s">
        <v>92</v>
      </c>
      <c r="C96" s="37">
        <v>3.286</v>
      </c>
      <c r="D96" s="37">
        <f>C96/5</f>
        <v>0.65720000000000001</v>
      </c>
      <c r="E96" s="38"/>
      <c r="F96" s="35"/>
    </row>
    <row r="97" spans="1:6" s="4" customFormat="1" ht="97.2" customHeight="1" x14ac:dyDescent="0.4">
      <c r="A97" s="35">
        <f t="shared" si="3"/>
        <v>93</v>
      </c>
      <c r="B97" s="24" t="s">
        <v>97</v>
      </c>
      <c r="C97" s="37">
        <v>5.88</v>
      </c>
      <c r="D97" s="37">
        <f>C97/1</f>
        <v>5.88</v>
      </c>
      <c r="E97" s="38" t="s">
        <v>95</v>
      </c>
      <c r="F97" s="35">
        <v>40</v>
      </c>
    </row>
    <row r="98" spans="1:6" ht="79.849999999999994" customHeight="1" x14ac:dyDescent="0.4">
      <c r="A98" s="15">
        <f t="shared" si="3"/>
        <v>94</v>
      </c>
      <c r="B98" s="21" t="s">
        <v>93</v>
      </c>
      <c r="C98" s="22">
        <v>3.31</v>
      </c>
      <c r="D98" s="22">
        <f>C98/5</f>
        <v>0.66200000000000003</v>
      </c>
      <c r="E98" s="23"/>
      <c r="F98" s="20"/>
    </row>
    <row r="99" spans="1:6" ht="128.6" customHeight="1" x14ac:dyDescent="0.4">
      <c r="A99" s="15">
        <v>95</v>
      </c>
      <c r="B99" s="21" t="s">
        <v>123</v>
      </c>
      <c r="C99" s="22">
        <v>1.98</v>
      </c>
      <c r="D99" s="22">
        <f>C99/8</f>
        <v>0.2475</v>
      </c>
      <c r="E99" s="23"/>
      <c r="F99" s="20"/>
    </row>
    <row r="100" spans="1:6" ht="95.6" customHeight="1" x14ac:dyDescent="0.4">
      <c r="A100" s="15">
        <v>96</v>
      </c>
      <c r="B100" s="21" t="s">
        <v>124</v>
      </c>
      <c r="C100" s="22">
        <v>3.28</v>
      </c>
      <c r="D100" s="22">
        <f>C100/4</f>
        <v>0.82</v>
      </c>
      <c r="E100" s="23"/>
      <c r="F100" s="20"/>
    </row>
    <row r="101" spans="1:6" ht="82.3" customHeight="1" x14ac:dyDescent="0.4">
      <c r="A101" s="15">
        <v>97</v>
      </c>
      <c r="B101" s="21" t="s">
        <v>130</v>
      </c>
      <c r="C101" s="22">
        <v>1.68</v>
      </c>
      <c r="D101" s="22">
        <f>C101</f>
        <v>1.68</v>
      </c>
      <c r="E101" s="23" t="s">
        <v>95</v>
      </c>
      <c r="F101" s="20">
        <v>41</v>
      </c>
    </row>
    <row r="102" spans="1:6" ht="60.45" customHeight="1" x14ac:dyDescent="0.4">
      <c r="A102" s="15">
        <v>98</v>
      </c>
      <c r="B102" s="21" t="s">
        <v>129</v>
      </c>
      <c r="C102" s="22">
        <v>2.7789999999999999</v>
      </c>
      <c r="D102" s="22">
        <f>C102</f>
        <v>2.7789999999999999</v>
      </c>
      <c r="E102" s="23" t="s">
        <v>95</v>
      </c>
      <c r="F102" s="20">
        <v>42</v>
      </c>
    </row>
    <row r="103" spans="1:6" ht="79.849999999999994" customHeight="1" x14ac:dyDescent="0.4">
      <c r="A103" s="15">
        <v>99</v>
      </c>
      <c r="B103" s="21" t="s">
        <v>125</v>
      </c>
      <c r="C103" s="22">
        <v>3.8620000000000001</v>
      </c>
      <c r="D103" s="22">
        <f>C103/5</f>
        <v>0.77239999999999998</v>
      </c>
      <c r="E103" s="23"/>
      <c r="F103" s="20"/>
    </row>
    <row r="104" spans="1:6" ht="79.849999999999994" customHeight="1" x14ac:dyDescent="0.4">
      <c r="A104" s="15">
        <v>100</v>
      </c>
      <c r="B104" s="21" t="s">
        <v>126</v>
      </c>
      <c r="C104" s="22">
        <v>3.2320000000000002</v>
      </c>
      <c r="D104" s="22">
        <f>C104/3</f>
        <v>1.0773333333333335</v>
      </c>
      <c r="E104" s="23"/>
      <c r="F104" s="20"/>
    </row>
    <row r="105" spans="1:6" ht="109.75" customHeight="1" x14ac:dyDescent="0.4">
      <c r="A105" s="15">
        <v>101</v>
      </c>
      <c r="B105" s="21" t="s">
        <v>127</v>
      </c>
      <c r="C105" s="22">
        <v>3.4260000000000002</v>
      </c>
      <c r="D105" s="22">
        <f>C105</f>
        <v>3.4260000000000002</v>
      </c>
      <c r="E105" s="23" t="s">
        <v>95</v>
      </c>
      <c r="F105" s="20">
        <v>43</v>
      </c>
    </row>
    <row r="106" spans="1:6" ht="107.15" customHeight="1" x14ac:dyDescent="0.4">
      <c r="A106" s="15">
        <v>102</v>
      </c>
      <c r="B106" s="21" t="s">
        <v>128</v>
      </c>
      <c r="C106" s="22">
        <v>3.9980000000000002</v>
      </c>
      <c r="D106" s="22">
        <f>C106</f>
        <v>3.9980000000000002</v>
      </c>
      <c r="E106" s="23" t="s">
        <v>95</v>
      </c>
      <c r="F106" s="20">
        <v>44</v>
      </c>
    </row>
    <row r="107" spans="1:6" x14ac:dyDescent="0.4">
      <c r="A107" s="20"/>
      <c r="B107" s="39" t="s">
        <v>78</v>
      </c>
      <c r="C107" s="22">
        <f>SUM(C5:C106)</f>
        <v>232.85499999999999</v>
      </c>
      <c r="D107" s="22">
        <f>SUM(D5:D106)</f>
        <v>110.99475873015876</v>
      </c>
      <c r="E107" s="22"/>
      <c r="F107" s="20">
        <v>44</v>
      </c>
    </row>
    <row r="110" spans="1:6" x14ac:dyDescent="0.4">
      <c r="B110" s="1" t="s">
        <v>99</v>
      </c>
    </row>
    <row r="111" spans="1:6" ht="43.85" customHeight="1" x14ac:dyDescent="0.4">
      <c r="B111" s="1" t="s">
        <v>104</v>
      </c>
    </row>
    <row r="112" spans="1:6" ht="87.45" x14ac:dyDescent="0.4">
      <c r="B112" s="1" t="s">
        <v>105</v>
      </c>
    </row>
    <row r="117" spans="2:7" x14ac:dyDescent="0.4">
      <c r="B117" s="1" t="s">
        <v>100</v>
      </c>
    </row>
    <row r="118" spans="2:7" ht="87.45" x14ac:dyDescent="0.4">
      <c r="B118" s="5" t="s">
        <v>102</v>
      </c>
    </row>
    <row r="119" spans="2:7" ht="72.900000000000006" x14ac:dyDescent="0.4">
      <c r="B119" s="5" t="s">
        <v>103</v>
      </c>
    </row>
    <row r="120" spans="2:7" ht="58.3" x14ac:dyDescent="0.4">
      <c r="B120" s="6" t="s">
        <v>101</v>
      </c>
    </row>
    <row r="123" spans="2:7" ht="15" thickBot="1" x14ac:dyDescent="0.45">
      <c r="B123" s="1" t="s">
        <v>106</v>
      </c>
    </row>
    <row r="124" spans="2:7" ht="15" thickBot="1" x14ac:dyDescent="0.45">
      <c r="B124" s="7"/>
      <c r="C124" s="8" t="s">
        <v>107</v>
      </c>
      <c r="D124" s="8" t="s">
        <v>108</v>
      </c>
      <c r="E124" s="8" t="s">
        <v>109</v>
      </c>
      <c r="F124" s="8" t="s">
        <v>110</v>
      </c>
      <c r="G124" s="8" t="s">
        <v>111</v>
      </c>
    </row>
    <row r="125" spans="2:7" ht="15" thickBot="1" x14ac:dyDescent="0.45">
      <c r="B125" s="10" t="s">
        <v>118</v>
      </c>
      <c r="C125" s="40">
        <f>D107</f>
        <v>110.99475873015876</v>
      </c>
      <c r="D125" s="9">
        <f>F107</f>
        <v>44</v>
      </c>
      <c r="E125" s="9">
        <v>7</v>
      </c>
      <c r="F125" s="9">
        <v>1438</v>
      </c>
      <c r="G125" s="9">
        <v>3</v>
      </c>
    </row>
    <row r="126" spans="2:7" x14ac:dyDescent="0.4">
      <c r="B126" s="47" t="s">
        <v>112</v>
      </c>
      <c r="C126" s="41" t="s">
        <v>113</v>
      </c>
      <c r="D126" s="41" t="s">
        <v>114</v>
      </c>
      <c r="E126" s="41" t="s">
        <v>115</v>
      </c>
      <c r="F126" s="41" t="s">
        <v>116</v>
      </c>
      <c r="G126" s="41" t="s">
        <v>117</v>
      </c>
    </row>
    <row r="127" spans="2:7" ht="15" thickBot="1" x14ac:dyDescent="0.45">
      <c r="B127" s="48"/>
      <c r="C127" s="42"/>
      <c r="D127" s="42"/>
      <c r="E127" s="42"/>
      <c r="F127" s="42"/>
      <c r="G127" s="42"/>
    </row>
  </sheetData>
  <mergeCells count="8">
    <mergeCell ref="G126:G127"/>
    <mergeCell ref="B2:F2"/>
    <mergeCell ref="B1:F1"/>
    <mergeCell ref="B126:B127"/>
    <mergeCell ref="C126:C127"/>
    <mergeCell ref="D126:D127"/>
    <mergeCell ref="E126:E127"/>
    <mergeCell ref="F126:F127"/>
  </mergeCells>
  <pageMargins left="0.24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23046875"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23046875"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Brandusa</dc:creator>
  <cp:lastModifiedBy>Brandusa</cp:lastModifiedBy>
  <cp:lastPrinted>2019-09-12T09:19:20Z</cp:lastPrinted>
  <dcterms:created xsi:type="dcterms:W3CDTF">2013-09-23T19:01:51Z</dcterms:created>
  <dcterms:modified xsi:type="dcterms:W3CDTF">2020-09-07T19:26:49Z</dcterms:modified>
</cp:coreProperties>
</file>